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임태일\통계연보\2026\데이터\"/>
    </mc:Choice>
  </mc:AlternateContent>
  <bookViews>
    <workbookView xWindow="2760" yWindow="945" windowWidth="29295" windowHeight="14055" tabRatio="753"/>
  </bookViews>
  <sheets>
    <sheet name="1.인구추이" sheetId="22" r:id="rId1"/>
    <sheet name="Ⅲ-2" sheetId="42" state="hidden" r:id="rId2"/>
    <sheet name="2.읍면동세대및인구" sheetId="23" r:id="rId3"/>
    <sheet name="3.통리별 세대 및 인구" sheetId="52" r:id="rId4"/>
    <sheet name="4.연령(5세계급)성별및인구" sheetId="43" r:id="rId5"/>
    <sheet name="5.인구동태" sheetId="26" r:id="rId6"/>
    <sheet name="5-1.읍면동별인구동태" sheetId="44" r:id="rId7"/>
    <sheet name="6.인구이동" sheetId="39" r:id="rId8"/>
    <sheet name="6-1.읍면동별인구이동" sheetId="45" r:id="rId9"/>
    <sheet name="7.주민등록전입지별인구이동" sheetId="8" r:id="rId10"/>
    <sheet name="8.주민등록전출지별인구이동" sheetId="47" r:id="rId11"/>
    <sheet name="9.외국인국적별현황" sheetId="53" r:id="rId12"/>
    <sheet name="10.외국인과의혼인" sheetId="48" r:id="rId13"/>
    <sheet name="11.사망원인별사망" sheetId="13" r:id="rId14"/>
    <sheet name="Ⅲ-11-1" sheetId="49" state="hidden" r:id="rId15"/>
    <sheet name="Ⅲ-12,13" sheetId="14" state="hidden" r:id="rId16"/>
    <sheet name="12.여성가구주현황 13.다문화가구및가구원" sheetId="50" r:id="rId17"/>
    <sheet name="14.가구원수별가구" sheetId="51" r:id="rId18"/>
  </sheets>
  <definedNames>
    <definedName name="_xlnm._FilterDatabase" localSheetId="3" hidden="1">'3.통리별 세대 및 인구'!$A$10:$L$10</definedName>
    <definedName name="_xlnm.Print_Area" localSheetId="13">'11.사망원인별사망'!$A$1:$AF$31</definedName>
    <definedName name="_xlnm.Print_Area" localSheetId="17">'14.가구원수별가구'!$A$1:$J$19</definedName>
    <definedName name="_xlnm.Print_Area" localSheetId="2">'2.읍면동세대및인구'!$A$1:$P$43</definedName>
    <definedName name="_xlnm.Print_Area" localSheetId="4">'4.연령(5세계급)성별및인구'!$A$1:$O$76</definedName>
    <definedName name="_xlnm.Print_Area" localSheetId="8">'6-1.읍면동별인구이동'!$A$1:$Z$43</definedName>
    <definedName name="_xlnm.Print_Area" localSheetId="9">'7.주민등록전입지별인구이동'!$A$1:$AC$30</definedName>
    <definedName name="_xlnm.Print_Area" localSheetId="10">'8.주민등록전출지별인구이동'!$A$1:$AC$30</definedName>
    <definedName name="_xlnm.Print_Area" localSheetId="11">'9.외국인국적별현황'!$A$1:$AL$40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35" i="52" l="1"/>
  <c r="F336" i="52"/>
  <c r="F337" i="52"/>
  <c r="F338" i="52"/>
  <c r="F339" i="52"/>
  <c r="F340" i="52"/>
  <c r="F341" i="52"/>
  <c r="F342" i="52"/>
  <c r="F343" i="52"/>
  <c r="F344" i="52"/>
  <c r="F345" i="52"/>
  <c r="F346" i="52"/>
  <c r="F347" i="52"/>
  <c r="F348" i="52"/>
  <c r="F349" i="52"/>
  <c r="F350" i="52"/>
  <c r="F351" i="52"/>
  <c r="F352" i="52"/>
  <c r="F353" i="52"/>
  <c r="F354" i="52"/>
  <c r="F355" i="52"/>
  <c r="F334" i="52"/>
  <c r="D280" i="52" l="1"/>
  <c r="E280" i="52"/>
  <c r="C280" i="52"/>
  <c r="C647" i="52"/>
  <c r="C587" i="52"/>
  <c r="C521" i="52"/>
  <c r="C492" i="52"/>
  <c r="C333" i="52"/>
  <c r="D253" i="52"/>
  <c r="E253" i="52"/>
  <c r="C253" i="52"/>
  <c r="B253" i="52"/>
  <c r="L10" i="52"/>
  <c r="I10" i="52"/>
  <c r="J10" i="52"/>
  <c r="K10" i="52"/>
  <c r="H10" i="52"/>
  <c r="F10" i="52"/>
  <c r="B177" i="52"/>
  <c r="B128" i="52"/>
  <c r="B98" i="52"/>
  <c r="B45" i="52"/>
  <c r="L11" i="52"/>
  <c r="F11" i="52"/>
  <c r="C11" i="52" s="1"/>
  <c r="G11" i="52"/>
  <c r="D11" i="52" s="1"/>
  <c r="H11" i="52"/>
  <c r="E11" i="52" s="1"/>
  <c r="F71" i="52"/>
  <c r="G71" i="52"/>
  <c r="H71" i="52"/>
  <c r="F84" i="52"/>
  <c r="G84" i="52"/>
  <c r="G10" i="52" s="1"/>
  <c r="H84" i="52"/>
  <c r="E587" i="52"/>
  <c r="D587" i="52"/>
  <c r="E492" i="52"/>
  <c r="D492" i="52"/>
  <c r="C10" i="52" l="1"/>
  <c r="L15" i="50"/>
  <c r="AJ37" i="53" l="1"/>
  <c r="AK37" i="53"/>
  <c r="AL37" i="53"/>
  <c r="AJ38" i="53"/>
  <c r="AK38" i="53"/>
  <c r="AL38" i="53"/>
  <c r="AJ39" i="53"/>
  <c r="AK39" i="53"/>
  <c r="AL39" i="53"/>
  <c r="AJ19" i="53"/>
  <c r="AK19" i="53"/>
  <c r="AL19" i="53"/>
  <c r="AJ20" i="53"/>
  <c r="AK20" i="53"/>
  <c r="AL20" i="53"/>
  <c r="AJ21" i="53"/>
  <c r="AK21" i="53"/>
  <c r="AL21" i="53"/>
  <c r="AJ22" i="53"/>
  <c r="AK22" i="53"/>
  <c r="AL22" i="53"/>
  <c r="AJ23" i="53"/>
  <c r="AK23" i="53"/>
  <c r="AL23" i="53"/>
  <c r="AJ24" i="53"/>
  <c r="AK24" i="53"/>
  <c r="AL24" i="53"/>
  <c r="AJ25" i="53"/>
  <c r="AK25" i="53"/>
  <c r="AL25" i="53"/>
  <c r="AJ26" i="53"/>
  <c r="AK26" i="53"/>
  <c r="AL26" i="53"/>
  <c r="AJ27" i="53"/>
  <c r="AK27" i="53"/>
  <c r="AL27" i="53"/>
  <c r="AJ28" i="53"/>
  <c r="AK28" i="53"/>
  <c r="AL28" i="53"/>
  <c r="AJ29" i="53"/>
  <c r="AK29" i="53"/>
  <c r="AL29" i="53"/>
  <c r="AJ30" i="53"/>
  <c r="AK30" i="53"/>
  <c r="AL30" i="53"/>
  <c r="AJ31" i="53"/>
  <c r="AK31" i="53"/>
  <c r="AL31" i="53"/>
  <c r="AJ32" i="53"/>
  <c r="AK32" i="53"/>
  <c r="AL32" i="53"/>
  <c r="AJ33" i="53"/>
  <c r="AK33" i="53"/>
  <c r="AL33" i="53"/>
  <c r="AJ34" i="53"/>
  <c r="AK34" i="53"/>
  <c r="AL34" i="53"/>
  <c r="AJ35" i="53"/>
  <c r="AK35" i="53"/>
  <c r="AL35" i="53"/>
  <c r="AJ36" i="53"/>
  <c r="AK36" i="53"/>
  <c r="AL36" i="53"/>
  <c r="B19" i="39" l="1"/>
  <c r="F15" i="26"/>
  <c r="E15" i="26"/>
  <c r="C15" i="26"/>
  <c r="D15" i="26"/>
  <c r="B15" i="26"/>
  <c r="G15" i="26" l="1"/>
  <c r="O14" i="43"/>
  <c r="N15" i="43"/>
  <c r="N12" i="43"/>
  <c r="O12" i="43" s="1"/>
  <c r="O73" i="43"/>
  <c r="O74" i="43"/>
  <c r="O50" i="43"/>
  <c r="O52" i="43"/>
  <c r="O53" i="43"/>
  <c r="O55" i="43"/>
  <c r="O56" i="43"/>
  <c r="O58" i="43"/>
  <c r="O59" i="43"/>
  <c r="O61" i="43"/>
  <c r="O62" i="43"/>
  <c r="O64" i="43"/>
  <c r="O65" i="43"/>
  <c r="O67" i="43"/>
  <c r="O68" i="43"/>
  <c r="O70" i="43"/>
  <c r="O71" i="43"/>
  <c r="O49" i="43"/>
  <c r="O13" i="43"/>
  <c r="O16" i="43"/>
  <c r="O17" i="43"/>
  <c r="O19" i="43"/>
  <c r="O20" i="43"/>
  <c r="O22" i="43"/>
  <c r="O23" i="43"/>
  <c r="O25" i="43"/>
  <c r="O26" i="43"/>
  <c r="O28" i="43"/>
  <c r="O29" i="43"/>
  <c r="O31" i="43"/>
  <c r="O32" i="43"/>
  <c r="O34" i="43"/>
  <c r="O35" i="43"/>
  <c r="O37" i="43"/>
  <c r="O38" i="43"/>
  <c r="O11" i="43"/>
  <c r="O10" i="43"/>
  <c r="N72" i="43"/>
  <c r="O72" i="43" s="1"/>
  <c r="N69" i="43" l="1"/>
  <c r="O69" i="43" s="1"/>
  <c r="N66" i="43"/>
  <c r="O66" i="43" s="1"/>
  <c r="N63" i="43"/>
  <c r="O63" i="43" s="1"/>
  <c r="N60" i="43"/>
  <c r="O60" i="43" s="1"/>
  <c r="N57" i="43"/>
  <c r="O57" i="43" s="1"/>
  <c r="N54" i="43"/>
  <c r="O54" i="43" s="1"/>
  <c r="N51" i="43"/>
  <c r="O51" i="43" s="1"/>
  <c r="N48" i="43"/>
  <c r="O48" i="43" s="1"/>
  <c r="N36" i="43"/>
  <c r="O36" i="43" s="1"/>
  <c r="N33" i="43"/>
  <c r="O33" i="43" s="1"/>
  <c r="N30" i="43"/>
  <c r="O30" i="43" s="1"/>
  <c r="N27" i="43" l="1"/>
  <c r="O27" i="43" s="1"/>
  <c r="N24" i="43" l="1"/>
  <c r="O24" i="43" s="1"/>
  <c r="N21" i="43"/>
  <c r="O21" i="43" s="1"/>
  <c r="N18" i="43"/>
  <c r="O18" i="43" s="1"/>
  <c r="O15" i="43"/>
  <c r="B84" i="52"/>
  <c r="B71" i="52"/>
  <c r="B11" i="52" l="1"/>
  <c r="B10" i="52" s="1"/>
  <c r="O21" i="23" l="1"/>
  <c r="O20" i="23"/>
  <c r="M19" i="23"/>
  <c r="I19" i="23"/>
  <c r="E19" i="23"/>
  <c r="D19" i="23"/>
  <c r="C19" i="23"/>
  <c r="O19" i="23" s="1"/>
  <c r="F19" i="23"/>
  <c r="G19" i="23"/>
  <c r="H19" i="23"/>
  <c r="J19" i="23"/>
  <c r="K19" i="23"/>
  <c r="B19" i="23"/>
  <c r="L19" i="23" l="1"/>
  <c r="AJ9" i="53"/>
  <c r="AK9" i="53"/>
  <c r="AL9" i="53"/>
  <c r="AJ10" i="53"/>
  <c r="AK10" i="53"/>
  <c r="AL10" i="53"/>
  <c r="AJ11" i="53"/>
  <c r="AK11" i="53"/>
  <c r="AL11" i="53"/>
  <c r="AJ12" i="53"/>
  <c r="AK12" i="53"/>
  <c r="AL12" i="53"/>
  <c r="AJ13" i="53"/>
  <c r="AK13" i="53"/>
  <c r="AL13" i="53"/>
  <c r="AJ14" i="53"/>
  <c r="AK14" i="53"/>
  <c r="AL14" i="53"/>
  <c r="AJ15" i="53"/>
  <c r="AK15" i="53"/>
  <c r="AL15" i="53"/>
  <c r="B18" i="53"/>
  <c r="C18" i="53"/>
  <c r="D18" i="53"/>
  <c r="E18" i="53"/>
  <c r="F18" i="53"/>
  <c r="G18" i="53"/>
  <c r="H18" i="53"/>
  <c r="I18" i="53"/>
  <c r="J18" i="53"/>
  <c r="K18" i="53"/>
  <c r="L18" i="53"/>
  <c r="M18" i="53"/>
  <c r="N18" i="53"/>
  <c r="O18" i="53"/>
  <c r="P18" i="53"/>
  <c r="Q18" i="53"/>
  <c r="R18" i="53"/>
  <c r="S18" i="53"/>
  <c r="U18" i="53"/>
  <c r="V18" i="53"/>
  <c r="W18" i="53"/>
  <c r="X18" i="53"/>
  <c r="Y18" i="53"/>
  <c r="Z18" i="53"/>
  <c r="AA18" i="53"/>
  <c r="AB18" i="53"/>
  <c r="AC18" i="53"/>
  <c r="AD18" i="53"/>
  <c r="AE18" i="53"/>
  <c r="AF18" i="53"/>
  <c r="AG18" i="53"/>
  <c r="AH18" i="53"/>
  <c r="AI18" i="53"/>
  <c r="AJ18" i="53" l="1"/>
  <c r="AK18" i="53"/>
  <c r="AL18" i="53"/>
  <c r="E647" i="52"/>
  <c r="D647" i="52"/>
  <c r="E521" i="52"/>
  <c r="D521" i="52"/>
  <c r="E333" i="52"/>
  <c r="E10" i="52" s="1"/>
  <c r="D333" i="52"/>
  <c r="D10" i="52" s="1"/>
  <c r="M74" i="43" l="1"/>
  <c r="M50" i="43"/>
  <c r="M51" i="43"/>
  <c r="M52" i="43"/>
  <c r="M53" i="43"/>
  <c r="M54" i="43"/>
  <c r="M55" i="43"/>
  <c r="M56" i="43"/>
  <c r="M57" i="43"/>
  <c r="M58" i="43"/>
  <c r="M59" i="43"/>
  <c r="M60" i="43"/>
  <c r="M61" i="43"/>
  <c r="M62" i="43"/>
  <c r="M63" i="43"/>
  <c r="M64" i="43"/>
  <c r="M65" i="43"/>
  <c r="M66" i="43"/>
  <c r="M67" i="43"/>
  <c r="M68" i="43"/>
  <c r="M69" i="43"/>
  <c r="M70" i="43"/>
  <c r="M71" i="43"/>
  <c r="M72" i="43"/>
  <c r="M73" i="43"/>
  <c r="M49" i="43"/>
  <c r="M48" i="43"/>
  <c r="M38" i="43"/>
  <c r="M11" i="43"/>
  <c r="M12" i="43"/>
  <c r="M13" i="43"/>
  <c r="M14" i="43"/>
  <c r="M15" i="43"/>
  <c r="M16" i="43"/>
  <c r="M17" i="43"/>
  <c r="M18" i="43"/>
  <c r="M19" i="43"/>
  <c r="M20" i="43"/>
  <c r="M21" i="43"/>
  <c r="M22" i="43"/>
  <c r="M23" i="43"/>
  <c r="M24" i="43"/>
  <c r="M25" i="43"/>
  <c r="M26" i="43"/>
  <c r="M27" i="43"/>
  <c r="M28" i="43"/>
  <c r="M29" i="43"/>
  <c r="M30" i="43"/>
  <c r="M31" i="43"/>
  <c r="M32" i="43"/>
  <c r="M33" i="43"/>
  <c r="M34" i="43"/>
  <c r="M35" i="43"/>
  <c r="M36" i="43"/>
  <c r="M37" i="43"/>
  <c r="M10" i="43"/>
  <c r="M9" i="43"/>
  <c r="L40" i="23" l="1"/>
  <c r="L21" i="23"/>
  <c r="L22" i="23"/>
  <c r="L23" i="23"/>
  <c r="L24" i="23"/>
  <c r="L25" i="23"/>
  <c r="L26" i="23"/>
  <c r="L27" i="23"/>
  <c r="L28" i="23"/>
  <c r="L29" i="23"/>
  <c r="L30" i="23"/>
  <c r="L31" i="23"/>
  <c r="L32" i="23"/>
  <c r="L33" i="23"/>
  <c r="L34" i="23"/>
  <c r="L35" i="23"/>
  <c r="L36" i="23"/>
  <c r="L37" i="23"/>
  <c r="L38" i="23"/>
  <c r="L39" i="23"/>
  <c r="L20" i="23"/>
  <c r="O40" i="23" l="1"/>
  <c r="O22" i="23"/>
  <c r="O23" i="23"/>
  <c r="O24" i="23"/>
  <c r="O25" i="23"/>
  <c r="O26" i="23"/>
  <c r="O27" i="23"/>
  <c r="O28" i="23"/>
  <c r="O29" i="23"/>
  <c r="O30" i="23"/>
  <c r="O31" i="23"/>
  <c r="O32" i="23"/>
  <c r="O33" i="23"/>
  <c r="O34" i="23"/>
  <c r="O35" i="23"/>
  <c r="O36" i="23"/>
  <c r="O37" i="23"/>
  <c r="O38" i="23"/>
  <c r="O39" i="23"/>
  <c r="Z19" i="45" l="1"/>
  <c r="D19" i="45"/>
  <c r="E19" i="45"/>
  <c r="F19" i="45"/>
  <c r="G19" i="45"/>
  <c r="H19" i="45"/>
  <c r="I19" i="45"/>
  <c r="J19" i="45"/>
  <c r="K19" i="45"/>
  <c r="L19" i="45"/>
  <c r="M19" i="45"/>
  <c r="O19" i="45"/>
  <c r="P19" i="45"/>
  <c r="Q19" i="45"/>
  <c r="R19" i="45"/>
  <c r="S19" i="45"/>
  <c r="T19" i="45"/>
  <c r="U19" i="45"/>
  <c r="V19" i="45"/>
  <c r="W19" i="45"/>
  <c r="X19" i="45"/>
  <c r="Y19" i="45"/>
  <c r="C19" i="45"/>
  <c r="B19" i="45"/>
  <c r="C17" i="44"/>
  <c r="D17" i="44"/>
  <c r="E17" i="44"/>
  <c r="F17" i="44"/>
  <c r="G17" i="44"/>
  <c r="H17" i="44"/>
  <c r="I17" i="44"/>
  <c r="B17" i="44"/>
  <c r="K74" i="43"/>
  <c r="K50" i="43"/>
  <c r="K51" i="43"/>
  <c r="K52" i="43"/>
  <c r="K53" i="43"/>
  <c r="K54" i="43"/>
  <c r="K55" i="43"/>
  <c r="K56" i="43"/>
  <c r="K57" i="43"/>
  <c r="K58" i="43"/>
  <c r="K59" i="43"/>
  <c r="K60" i="43"/>
  <c r="K61" i="43"/>
  <c r="K62" i="43"/>
  <c r="K63" i="43"/>
  <c r="K64" i="43"/>
  <c r="K65" i="43"/>
  <c r="K66" i="43"/>
  <c r="K67" i="43"/>
  <c r="K68" i="43"/>
  <c r="K69" i="43"/>
  <c r="K70" i="43"/>
  <c r="K71" i="43"/>
  <c r="K72" i="43"/>
  <c r="K73" i="43"/>
  <c r="K49" i="43"/>
  <c r="K48" i="43"/>
  <c r="K38" i="43"/>
  <c r="K10" i="43"/>
  <c r="K11" i="43"/>
  <c r="K12" i="43"/>
  <c r="K13" i="43"/>
  <c r="K14" i="43"/>
  <c r="K15" i="43"/>
  <c r="K16" i="43"/>
  <c r="K17" i="43"/>
  <c r="K18" i="43"/>
  <c r="K19" i="43"/>
  <c r="K20" i="43"/>
  <c r="K21" i="43"/>
  <c r="K22" i="43"/>
  <c r="K23" i="43"/>
  <c r="K24" i="43"/>
  <c r="K25" i="43"/>
  <c r="K26" i="43"/>
  <c r="K27" i="43"/>
  <c r="K28" i="43"/>
  <c r="K29" i="43"/>
  <c r="K30" i="43"/>
  <c r="K31" i="43"/>
  <c r="K32" i="43"/>
  <c r="K33" i="43"/>
  <c r="K34" i="43"/>
  <c r="K35" i="43"/>
  <c r="K36" i="43"/>
  <c r="K37" i="43"/>
  <c r="K9" i="43"/>
  <c r="O13" i="23" l="1"/>
  <c r="E12" i="23"/>
  <c r="D12" i="23"/>
  <c r="C12" i="23"/>
  <c r="O12" i="23" s="1"/>
  <c r="E11" i="23"/>
  <c r="D11" i="23"/>
  <c r="C11" i="23"/>
  <c r="O11" i="23" s="1"/>
  <c r="L18" i="23" l="1"/>
  <c r="C19" i="39"/>
  <c r="D19" i="39"/>
  <c r="E19" i="39"/>
  <c r="F19" i="39"/>
  <c r="G19" i="39"/>
  <c r="H19" i="39"/>
  <c r="I19" i="39"/>
  <c r="J19" i="39"/>
  <c r="K19" i="39"/>
  <c r="L19" i="39"/>
  <c r="M19" i="39"/>
  <c r="O19" i="39"/>
  <c r="P19" i="39"/>
  <c r="Q19" i="39"/>
  <c r="R19" i="39"/>
  <c r="S19" i="39"/>
  <c r="T19" i="39"/>
  <c r="U19" i="39"/>
  <c r="V19" i="39"/>
  <c r="W19" i="39"/>
  <c r="X19" i="39"/>
  <c r="Y19" i="39"/>
  <c r="Z19" i="39"/>
  <c r="O18" i="23" l="1"/>
  <c r="I15" i="26"/>
  <c r="H15" i="26"/>
  <c r="G74" i="43" l="1"/>
  <c r="G73" i="43"/>
  <c r="G72" i="43"/>
  <c r="G71" i="43"/>
  <c r="G70" i="43"/>
  <c r="G69" i="43"/>
  <c r="G68" i="43"/>
  <c r="G67" i="43"/>
  <c r="G66" i="43"/>
  <c r="G65" i="43"/>
  <c r="G64" i="43"/>
  <c r="G63" i="43"/>
  <c r="G62" i="43"/>
  <c r="G61" i="43"/>
  <c r="G60" i="43"/>
  <c r="G59" i="43"/>
  <c r="G58" i="43"/>
  <c r="G57" i="43"/>
  <c r="G56" i="43"/>
  <c r="G55" i="43"/>
  <c r="G54" i="43"/>
  <c r="G53" i="43"/>
  <c r="G52" i="43"/>
  <c r="G51" i="43"/>
  <c r="G50" i="43"/>
  <c r="G49" i="43"/>
  <c r="G48" i="43"/>
  <c r="E74" i="43"/>
  <c r="E73" i="43"/>
  <c r="E72" i="43"/>
  <c r="E71" i="43"/>
  <c r="E70" i="43"/>
  <c r="E69" i="43"/>
  <c r="E68" i="43"/>
  <c r="E67" i="43"/>
  <c r="E66" i="43"/>
  <c r="E65" i="43"/>
  <c r="E64" i="43"/>
  <c r="E63" i="43"/>
  <c r="E62" i="43"/>
  <c r="E61" i="43"/>
  <c r="E60" i="43"/>
  <c r="E59" i="43"/>
  <c r="E58" i="43"/>
  <c r="E57" i="43"/>
  <c r="E56" i="43"/>
  <c r="E55" i="43"/>
  <c r="E54" i="43"/>
  <c r="E53" i="43"/>
  <c r="E52" i="43"/>
  <c r="E51" i="43"/>
  <c r="E50" i="43"/>
  <c r="E49" i="43"/>
  <c r="E48" i="43"/>
  <c r="G38" i="43"/>
  <c r="G37" i="43"/>
  <c r="G36" i="43"/>
  <c r="G35" i="43"/>
  <c r="G34" i="43"/>
  <c r="G33" i="43"/>
  <c r="G32" i="43"/>
  <c r="G31" i="43"/>
  <c r="G30" i="43"/>
  <c r="G29" i="43"/>
  <c r="G28" i="43"/>
  <c r="G27" i="43"/>
  <c r="G26" i="43"/>
  <c r="G25" i="43"/>
  <c r="G24" i="43"/>
  <c r="G23" i="43"/>
  <c r="G22" i="43"/>
  <c r="G21" i="43"/>
  <c r="G20" i="43"/>
  <c r="G19" i="43"/>
  <c r="G18" i="43"/>
  <c r="G17" i="43"/>
  <c r="G16" i="43"/>
  <c r="G15" i="43"/>
  <c r="G14" i="43"/>
  <c r="G13" i="43"/>
  <c r="G12" i="43"/>
  <c r="G11" i="43"/>
  <c r="G10" i="43"/>
  <c r="G9" i="43"/>
  <c r="E38" i="43"/>
  <c r="E37" i="43"/>
  <c r="E36" i="43"/>
  <c r="E35" i="43"/>
  <c r="E34" i="43"/>
  <c r="E33" i="43"/>
  <c r="E32" i="43"/>
  <c r="E31" i="43"/>
  <c r="E30" i="43"/>
  <c r="E29" i="43"/>
  <c r="E28" i="43"/>
  <c r="E27" i="43"/>
  <c r="E26" i="43"/>
  <c r="E25" i="43"/>
  <c r="E24" i="43"/>
  <c r="E23" i="43"/>
  <c r="E22" i="43"/>
  <c r="E21" i="43"/>
  <c r="E20" i="43"/>
  <c r="E19" i="43"/>
  <c r="E18" i="43"/>
  <c r="E17" i="43"/>
  <c r="E16" i="43"/>
  <c r="E15" i="43"/>
  <c r="E14" i="43"/>
  <c r="E13" i="43"/>
  <c r="E12" i="43"/>
  <c r="E11" i="43"/>
  <c r="E10" i="43"/>
  <c r="E9" i="43"/>
  <c r="C49" i="43"/>
  <c r="C50" i="43"/>
  <c r="C51" i="43"/>
  <c r="C52" i="43"/>
  <c r="C53" i="43"/>
  <c r="C54" i="43"/>
  <c r="C55" i="43"/>
  <c r="C56" i="43"/>
  <c r="C57" i="43"/>
  <c r="C58" i="43"/>
  <c r="C59" i="43"/>
  <c r="C60" i="43"/>
  <c r="C61" i="43"/>
  <c r="C62" i="43"/>
  <c r="C63" i="43"/>
  <c r="C64" i="43"/>
  <c r="C65" i="43"/>
  <c r="C66" i="43"/>
  <c r="C67" i="43"/>
  <c r="C68" i="43"/>
  <c r="C69" i="43"/>
  <c r="C70" i="43"/>
  <c r="C71" i="43"/>
  <c r="C72" i="43"/>
  <c r="C73" i="43"/>
  <c r="C74" i="43"/>
  <c r="C48" i="43"/>
  <c r="C38" i="43"/>
  <c r="C10" i="43"/>
  <c r="C11" i="43"/>
  <c r="C12" i="43"/>
  <c r="C13" i="43"/>
  <c r="C14" i="43"/>
  <c r="C15" i="43"/>
  <c r="C16" i="43"/>
  <c r="C17" i="43"/>
  <c r="C18" i="43"/>
  <c r="C19" i="43"/>
  <c r="C20" i="43"/>
  <c r="C21" i="43"/>
  <c r="C22" i="43"/>
  <c r="C23" i="43"/>
  <c r="C24" i="43"/>
  <c r="C25" i="43"/>
  <c r="C26" i="43"/>
  <c r="C27" i="43"/>
  <c r="C28" i="43"/>
  <c r="C29" i="43"/>
  <c r="C30" i="43"/>
  <c r="C31" i="43"/>
  <c r="C32" i="43"/>
  <c r="C33" i="43"/>
  <c r="C34" i="43"/>
  <c r="C35" i="43"/>
  <c r="C36" i="43"/>
  <c r="C37" i="43"/>
  <c r="C9" i="43"/>
  <c r="I49" i="43"/>
  <c r="I50" i="43"/>
  <c r="I51" i="43"/>
  <c r="I52" i="43"/>
  <c r="I53" i="43"/>
  <c r="I54" i="43"/>
  <c r="I55" i="43"/>
  <c r="I56" i="43"/>
  <c r="I57" i="43"/>
  <c r="I58" i="43"/>
  <c r="I59" i="43"/>
  <c r="I60" i="43"/>
  <c r="I61" i="43"/>
  <c r="I62" i="43"/>
  <c r="I63" i="43"/>
  <c r="I64" i="43"/>
  <c r="I65" i="43"/>
  <c r="I66" i="43"/>
  <c r="I67" i="43"/>
  <c r="I68" i="43"/>
  <c r="I69" i="43"/>
  <c r="I70" i="43"/>
  <c r="I71" i="43"/>
  <c r="I72" i="43"/>
  <c r="I73" i="43"/>
  <c r="I74" i="43"/>
  <c r="I48" i="43"/>
  <c r="I12" i="43"/>
  <c r="I13" i="43"/>
  <c r="I14" i="43"/>
  <c r="I15" i="43"/>
  <c r="I16" i="43"/>
  <c r="I17" i="43"/>
  <c r="I18" i="43"/>
  <c r="I19" i="43"/>
  <c r="I20" i="43"/>
  <c r="I21" i="43"/>
  <c r="I22" i="43"/>
  <c r="I23" i="43"/>
  <c r="I24" i="43"/>
  <c r="I25" i="43"/>
  <c r="I26" i="43"/>
  <c r="I27" i="43"/>
  <c r="I28" i="43"/>
  <c r="I29" i="43"/>
  <c r="I30" i="43"/>
  <c r="I31" i="43"/>
  <c r="I32" i="43"/>
  <c r="I33" i="43"/>
  <c r="I34" i="43"/>
  <c r="I35" i="43"/>
  <c r="I36" i="43"/>
  <c r="I37" i="43"/>
  <c r="I38" i="43"/>
  <c r="I11" i="43"/>
  <c r="I10" i="43"/>
  <c r="I9" i="43"/>
  <c r="C7" i="50" l="1"/>
  <c r="L7" i="50" s="1"/>
  <c r="C8" i="50"/>
  <c r="L8" i="50" s="1"/>
</calcChain>
</file>

<file path=xl/sharedStrings.xml><?xml version="1.0" encoding="utf-8"?>
<sst xmlns="http://schemas.openxmlformats.org/spreadsheetml/2006/main" count="3298" uniqueCount="845">
  <si>
    <t>한국인
Korean</t>
    <phoneticPr fontId="3" type="noConversion"/>
  </si>
  <si>
    <t>외국인
Foreigner</t>
    <phoneticPr fontId="3" type="noConversion"/>
  </si>
  <si>
    <t>단위 : 세대, 명</t>
  </si>
  <si>
    <t>면적
(㎢)
Area</t>
    <phoneticPr fontId="2" type="noConversion"/>
  </si>
  <si>
    <t>Unit : household, person</t>
  </si>
  <si>
    <t>Unit : person</t>
  </si>
  <si>
    <r>
      <t>세  대</t>
    </r>
    <r>
      <rPr>
        <vertAlign val="superscript"/>
        <sz val="9"/>
        <rFont val="굴림"/>
        <family val="3"/>
        <charset val="129"/>
      </rPr>
      <t>1)</t>
    </r>
    <r>
      <rPr>
        <sz val="9"/>
        <rFont val="굴림"/>
        <family val="3"/>
        <charset val="129"/>
      </rPr>
      <t xml:space="preserve">
No. of
households</t>
    </r>
    <phoneticPr fontId="3" type="noConversion"/>
  </si>
  <si>
    <t>Total</t>
    <phoneticPr fontId="3" type="noConversion"/>
  </si>
  <si>
    <t>Others</t>
    <phoneticPr fontId="2" type="noConversion"/>
  </si>
  <si>
    <t>남
Male</t>
    <phoneticPr fontId="3" type="noConversion"/>
  </si>
  <si>
    <t xml:space="preserve"> 자료 : 「인구동향조사」 통계청 인구동향과 </t>
    <phoneticPr fontId="2" type="noConversion"/>
  </si>
  <si>
    <t>···</t>
  </si>
  <si>
    <t>남
Male</t>
    <phoneticPr fontId="2" type="noConversion"/>
  </si>
  <si>
    <t>여
Female</t>
    <phoneticPr fontId="2" type="noConversion"/>
  </si>
  <si>
    <t>Source : Statistics Korea</t>
    <phoneticPr fontId="2" type="noConversion"/>
  </si>
  <si>
    <t>단위 : 천명당 건</t>
    <phoneticPr fontId="2" type="noConversion"/>
  </si>
  <si>
    <t>합 계
Total</t>
    <phoneticPr fontId="3" type="noConversion"/>
  </si>
  <si>
    <t>Unit : persons, cases</t>
    <phoneticPr fontId="2" type="noConversion"/>
  </si>
  <si>
    <t>Unit : cases per 1,000 population</t>
    <phoneticPr fontId="2" type="noConversion"/>
  </si>
  <si>
    <t>남(연별)                 녀(연별)</t>
    <phoneticPr fontId="2" type="noConversion"/>
  </si>
  <si>
    <t>15 ~ 19세
15~19 years old</t>
    <phoneticPr fontId="2" type="noConversion"/>
  </si>
  <si>
    <t>20 ~ 24세
20~24  years old</t>
    <phoneticPr fontId="2" type="noConversion"/>
  </si>
  <si>
    <t>25 ~ 29세
25~29  years old</t>
    <phoneticPr fontId="2" type="noConversion"/>
  </si>
  <si>
    <t>60 ~ 64세
60~64  years old</t>
    <phoneticPr fontId="2" type="noConversion"/>
  </si>
  <si>
    <t>65 ~ 69세
65~69  years old</t>
    <phoneticPr fontId="2" type="noConversion"/>
  </si>
  <si>
    <t>70 ~ 74세
70~74  years old</t>
    <phoneticPr fontId="2" type="noConversion"/>
  </si>
  <si>
    <t>일반이혼율
General Divorce Rate</t>
    <phoneticPr fontId="2" type="noConversion"/>
  </si>
  <si>
    <t>등록인구  Population</t>
    <phoneticPr fontId="3" type="noConversion"/>
  </si>
  <si>
    <t>일반혼인율
General Marriage Rate</t>
    <phoneticPr fontId="2" type="noConversion"/>
  </si>
  <si>
    <t>Unit : household, person</t>
    <phoneticPr fontId="2" type="noConversion"/>
  </si>
  <si>
    <t>인구밀도
Population
density</t>
    <phoneticPr fontId="2" type="noConversion"/>
  </si>
  <si>
    <t>china</t>
  </si>
  <si>
    <t>United States</t>
  </si>
  <si>
    <t>Vietnam</t>
  </si>
  <si>
    <t>china
(Korean-Chinese)</t>
    <phoneticPr fontId="2" type="noConversion"/>
  </si>
  <si>
    <t>Ⅲ. 인 구  Population</t>
    <phoneticPr fontId="2" type="noConversion"/>
  </si>
  <si>
    <t>12. 혼인율  Marriage Rate</t>
    <phoneticPr fontId="2" type="noConversion"/>
  </si>
  <si>
    <t>13. 이혼율  Divorce Rate</t>
    <phoneticPr fontId="2" type="noConversion"/>
  </si>
  <si>
    <t>여
Female</t>
    <phoneticPr fontId="3" type="noConversion"/>
  </si>
  <si>
    <t>평균연령
Average age</t>
    <phoneticPr fontId="2" type="noConversion"/>
  </si>
  <si>
    <t>75세 이상
75 years old and more</t>
    <phoneticPr fontId="2" type="noConversion"/>
  </si>
  <si>
    <t>연별</t>
    <phoneticPr fontId="2" type="noConversion"/>
  </si>
  <si>
    <t>읍면동별</t>
    <phoneticPr fontId="2" type="noConversion"/>
  </si>
  <si>
    <t xml:space="preserve"> 주 : 1) 외국인 세대수 제외(1998년부터 적용)  Foreign households excluded(since 1998)</t>
    <phoneticPr fontId="2" type="noConversion"/>
  </si>
  <si>
    <t xml:space="preserve"> 자료 : 행정안전부「주민등록인구통계」</t>
    <phoneticPr fontId="2" type="noConversion"/>
  </si>
  <si>
    <t>65세 이상
고령자
Person 65 years old
 &amp; over</t>
    <phoneticPr fontId="2" type="noConversion"/>
  </si>
  <si>
    <t>세대당인구
Person per household</t>
    <phoneticPr fontId="2" type="noConversion"/>
  </si>
  <si>
    <t>2. 시·군·구별 세대 및 인구(주민등록)  Households and Population by Si·Gun·Gu (Resident Register)</t>
    <phoneticPr fontId="2" type="noConversion"/>
  </si>
  <si>
    <t>춘천시</t>
    <phoneticPr fontId="2" type="noConversion"/>
  </si>
  <si>
    <t>원주시</t>
    <phoneticPr fontId="2" type="noConversion"/>
  </si>
  <si>
    <t>강릉시</t>
    <phoneticPr fontId="2" type="noConversion"/>
  </si>
  <si>
    <t>동해시</t>
    <phoneticPr fontId="2" type="noConversion"/>
  </si>
  <si>
    <t>태백시</t>
    <phoneticPr fontId="2" type="noConversion"/>
  </si>
  <si>
    <t>속초시</t>
    <phoneticPr fontId="2" type="noConversion"/>
  </si>
  <si>
    <t>삼척시</t>
    <phoneticPr fontId="2" type="noConversion"/>
  </si>
  <si>
    <t>홍천군</t>
    <phoneticPr fontId="2" type="noConversion"/>
  </si>
  <si>
    <t>횡성군</t>
    <phoneticPr fontId="2" type="noConversion"/>
  </si>
  <si>
    <t>영월군</t>
    <phoneticPr fontId="2" type="noConversion"/>
  </si>
  <si>
    <t>평창군</t>
    <phoneticPr fontId="2" type="noConversion"/>
  </si>
  <si>
    <t>정선군</t>
    <phoneticPr fontId="2" type="noConversion"/>
  </si>
  <si>
    <t>철원군</t>
    <phoneticPr fontId="2" type="noConversion"/>
  </si>
  <si>
    <t>화천군</t>
    <phoneticPr fontId="2" type="noConversion"/>
  </si>
  <si>
    <t>양구군</t>
    <phoneticPr fontId="2" type="noConversion"/>
  </si>
  <si>
    <t>인제군</t>
    <phoneticPr fontId="2" type="noConversion"/>
  </si>
  <si>
    <t>고성군</t>
    <phoneticPr fontId="2" type="noConversion"/>
  </si>
  <si>
    <t>양양군</t>
    <phoneticPr fontId="2" type="noConversion"/>
  </si>
  <si>
    <t>Taiwan</t>
    <phoneticPr fontId="2" type="noConversion"/>
  </si>
  <si>
    <t>Indonesia</t>
    <phoneticPr fontId="2" type="noConversion"/>
  </si>
  <si>
    <t xml:space="preserve">단위 : 명 </t>
    <phoneticPr fontId="2" type="noConversion"/>
  </si>
  <si>
    <t>Unit : deaths, Person</t>
    <phoneticPr fontId="2" type="noConversion"/>
  </si>
  <si>
    <t>계
Total</t>
    <phoneticPr fontId="2" type="noConversion"/>
  </si>
  <si>
    <t>특정 감염성 및 
기생충성질환(1)</t>
    <phoneticPr fontId="2" type="noConversion"/>
  </si>
  <si>
    <t>신생물
(2)</t>
    <phoneticPr fontId="2" type="noConversion"/>
  </si>
  <si>
    <t>혈액 및 조혈기관 질환과 면역메커니즘을 침범하는 특정장애(3)</t>
    <phoneticPr fontId="2" type="noConversion"/>
  </si>
  <si>
    <t>내분비, 영양 및 
대사질환(4)</t>
    <phoneticPr fontId="2" type="noConversion"/>
  </si>
  <si>
    <t>정신 및 
행동장애(5)</t>
    <phoneticPr fontId="2" type="noConversion"/>
  </si>
  <si>
    <t>신경계통의 
질환(6)</t>
    <phoneticPr fontId="2" type="noConversion"/>
  </si>
  <si>
    <t>눈 및 눈 부속기의 
질환(7)</t>
    <phoneticPr fontId="2" type="noConversion"/>
  </si>
  <si>
    <t>순환계통의 
질환(9)</t>
    <phoneticPr fontId="2" type="noConversion"/>
  </si>
  <si>
    <t>남
Male</t>
    <phoneticPr fontId="2" type="noConversion"/>
  </si>
  <si>
    <t>여
Female</t>
    <phoneticPr fontId="2" type="noConversion"/>
  </si>
  <si>
    <t>호흡 계통의 
질환(10)</t>
    <phoneticPr fontId="2" type="noConversion"/>
  </si>
  <si>
    <t>소화 계통의 질환(11)</t>
    <phoneticPr fontId="2" type="noConversion"/>
  </si>
  <si>
    <t>피부 및 피부조직의 질환(12)</t>
    <phoneticPr fontId="2" type="noConversion"/>
  </si>
  <si>
    <t>비뇨생식
 계통의 질환(14)</t>
    <phoneticPr fontId="2" type="noConversion"/>
  </si>
  <si>
    <t>임신, 출산 및 
산후기(15)</t>
    <phoneticPr fontId="2" type="noConversion"/>
  </si>
  <si>
    <t>출생전후기에 기원한 특정병태(16)</t>
    <phoneticPr fontId="2" type="noConversion"/>
  </si>
  <si>
    <t>선천기형, 변형 및 
염색체 이상(17)</t>
    <phoneticPr fontId="2" type="noConversion"/>
  </si>
  <si>
    <t>달리 분류되지 않은 증상, 징후(18)</t>
    <phoneticPr fontId="2" type="noConversion"/>
  </si>
  <si>
    <t>질병이환 및 
사망의 외인(19)</t>
    <phoneticPr fontId="2" type="noConversion"/>
  </si>
  <si>
    <t>(10) Diseases of the respiratory system (11) Diseases of the digestive system (12) Diseases of the skin and subcutaneous tissue (13) Diseases of the musculoskeletal system and connective tissue (14) Diseases of the genitourinary system (15) Pregnancy, childbirth and the puerperium (16) Certain conditions originating in the perinatal period  (17) Congenital malformations, defoformations and chromosomal abnormalities (18) Symptoms, singns and abnormal clinical and laboratory findings, not elseswhere classified (19) External causes of morbidity and mortality</t>
    <phoneticPr fontId="2" type="noConversion"/>
  </si>
  <si>
    <t>Source : Statistics Korea</t>
    <phoneticPr fontId="2" type="noConversion"/>
  </si>
  <si>
    <t>11-1. 사망원인별 사망(시군구별) Number of deaths in Si·Gun by Cause of Death</t>
    <phoneticPr fontId="2" type="noConversion"/>
  </si>
  <si>
    <t>귀 및 유돌의 
질환(8)</t>
    <phoneticPr fontId="2" type="noConversion"/>
  </si>
  <si>
    <t>연     별
시군구별</t>
    <phoneticPr fontId="2" type="noConversion"/>
  </si>
  <si>
    <t>(1) Certain infectious and parasitic diseases (2) Neoplasms (3) Diseases of the blood and blood-forming organs and certain disorders involving the immune mechanism  (4) Endocrine, nutritional and metabolic diseases (5) Mental and behavioural disorders (6) Diseases of the nervous system (7) Diseases of the eye and adnexa (8) Diseases of the ear and mastoid process (9) Diseases of the circulatory system</t>
    <phoneticPr fontId="2" type="noConversion"/>
  </si>
  <si>
    <t>근골격 계통 및 결합조직의 질환(13)</t>
    <phoneticPr fontId="2" type="noConversion"/>
  </si>
  <si>
    <t>연      별                시군구별</t>
    <phoneticPr fontId="2" type="noConversion"/>
  </si>
  <si>
    <t xml:space="preserve"> 자료 : 「사망원인통계」 통계청 인구동향과         기준: 한국질병사인분류 KCD-7(현재)</t>
    <phoneticPr fontId="2" type="noConversion"/>
  </si>
  <si>
    <t>households</t>
  </si>
  <si>
    <t>Male</t>
  </si>
  <si>
    <t>Female</t>
  </si>
  <si>
    <t>No. of</t>
    <phoneticPr fontId="3" type="noConversion"/>
  </si>
  <si>
    <t>65 years</t>
    <phoneticPr fontId="3" type="noConversion"/>
  </si>
  <si>
    <t>old and over</t>
    <phoneticPr fontId="3" type="noConversion"/>
  </si>
  <si>
    <t>Person</t>
    <phoneticPr fontId="3" type="noConversion"/>
  </si>
  <si>
    <t>Unit : household, person</t>
    <phoneticPr fontId="3" type="noConversion"/>
  </si>
  <si>
    <t>Unit : household, person</t>
    <phoneticPr fontId="3" type="noConversion"/>
  </si>
  <si>
    <t>Unit : household, person</t>
    <phoneticPr fontId="3" type="noConversion"/>
  </si>
  <si>
    <t>Person</t>
    <phoneticPr fontId="3" type="noConversion"/>
  </si>
  <si>
    <t>65 years</t>
    <phoneticPr fontId="3" type="noConversion"/>
  </si>
  <si>
    <t>Unit : household, person</t>
    <phoneticPr fontId="3" type="noConversion"/>
  </si>
  <si>
    <t>Male</t>
    <phoneticPr fontId="71" type="noConversion"/>
  </si>
  <si>
    <t>Female</t>
    <phoneticPr fontId="71" type="noConversion"/>
  </si>
  <si>
    <t xml:space="preserve">Population </t>
    <phoneticPr fontId="71" type="noConversion"/>
  </si>
  <si>
    <t xml:space="preserve">increase </t>
    <phoneticPr fontId="71" type="noConversion"/>
  </si>
  <si>
    <t>rate(%)</t>
    <phoneticPr fontId="71" type="noConversion"/>
  </si>
  <si>
    <t>Person</t>
    <phoneticPr fontId="71" type="noConversion"/>
  </si>
  <si>
    <t>per</t>
    <phoneticPr fontId="71" type="noConversion"/>
  </si>
  <si>
    <t>household</t>
    <phoneticPr fontId="71" type="noConversion"/>
  </si>
  <si>
    <t>Area</t>
    <phoneticPr fontId="71" type="noConversion"/>
  </si>
  <si>
    <t>Total</t>
    <phoneticPr fontId="71" type="noConversion"/>
  </si>
  <si>
    <t>Korean</t>
    <phoneticPr fontId="71" type="noConversion"/>
  </si>
  <si>
    <t>Foreigner</t>
    <phoneticPr fontId="71" type="noConversion"/>
  </si>
  <si>
    <t xml:space="preserve"> Registered Population</t>
  </si>
  <si>
    <t>Female</t>
    <phoneticPr fontId="71" type="noConversion"/>
  </si>
  <si>
    <t>Total</t>
    <phoneticPr fontId="8" type="noConversion"/>
  </si>
  <si>
    <t>Korean</t>
    <phoneticPr fontId="8" type="noConversion"/>
  </si>
  <si>
    <t>Popula</t>
    <phoneticPr fontId="3" type="noConversion"/>
  </si>
  <si>
    <t>-tion</t>
    <phoneticPr fontId="3" type="noConversion"/>
  </si>
  <si>
    <t>Composi</t>
    <phoneticPr fontId="3" type="noConversion"/>
  </si>
  <si>
    <t>Households and Population by Eup·Myeon·Dong</t>
    <phoneticPr fontId="71" type="noConversion"/>
  </si>
  <si>
    <t xml:space="preserve">Vital Statistics by Eup·Myun·Dong </t>
    <phoneticPr fontId="3" type="noConversion"/>
  </si>
  <si>
    <t>Male</t>
    <phoneticPr fontId="2" type="noConversion"/>
  </si>
  <si>
    <t>Female</t>
    <phoneticPr fontId="2" type="noConversion"/>
  </si>
  <si>
    <t>Marriages</t>
    <phoneticPr fontId="2" type="noConversion"/>
  </si>
  <si>
    <t>Divorces</t>
    <phoneticPr fontId="2" type="noConversion"/>
  </si>
  <si>
    <t>Female Household Heads</t>
    <phoneticPr fontId="2" type="noConversion"/>
  </si>
  <si>
    <t>Multicultural Households and Household Members</t>
    <phoneticPr fontId="2" type="noConversion"/>
  </si>
  <si>
    <t xml:space="preserve"> </t>
    <phoneticPr fontId="3" type="noConversion"/>
  </si>
  <si>
    <t>Male</t>
    <phoneticPr fontId="3" type="noConversion"/>
  </si>
  <si>
    <t>Intra-Si and Gun migrants</t>
    <phoneticPr fontId="3" type="noConversion"/>
  </si>
  <si>
    <t>Inter-Si and Gun</t>
    <phoneticPr fontId="3" type="noConversion"/>
  </si>
  <si>
    <t>Total migrants</t>
    <phoneticPr fontId="3" type="noConversion"/>
  </si>
  <si>
    <t>Intra-Si and Gun</t>
    <phoneticPr fontId="3" type="noConversion"/>
  </si>
  <si>
    <t>In-migrants</t>
    <phoneticPr fontId="3" type="noConversion"/>
  </si>
  <si>
    <t>Out-migrants</t>
    <phoneticPr fontId="3" type="noConversion"/>
  </si>
  <si>
    <t>Seoul</t>
    <phoneticPr fontId="3" type="noConversion"/>
  </si>
  <si>
    <t>Gwangju</t>
    <phoneticPr fontId="3" type="noConversion"/>
  </si>
  <si>
    <t>Sejong</t>
    <phoneticPr fontId="3" type="noConversion"/>
  </si>
  <si>
    <t>Chungbuk</t>
    <phoneticPr fontId="3" type="noConversion"/>
  </si>
  <si>
    <t>Gyeongbuk</t>
    <phoneticPr fontId="3" type="noConversion"/>
  </si>
  <si>
    <t>Busan</t>
    <phoneticPr fontId="3" type="noConversion"/>
  </si>
  <si>
    <t>Daegu</t>
    <phoneticPr fontId="3" type="noConversion"/>
  </si>
  <si>
    <t>Incheon</t>
    <phoneticPr fontId="3" type="noConversion"/>
  </si>
  <si>
    <t>Daejeon</t>
    <phoneticPr fontId="3" type="noConversion"/>
  </si>
  <si>
    <t>Ulsan</t>
    <phoneticPr fontId="3" type="noConversion"/>
  </si>
  <si>
    <t>Gyeonggi</t>
    <phoneticPr fontId="3" type="noConversion"/>
  </si>
  <si>
    <t>Chungnam</t>
    <phoneticPr fontId="3" type="noConversion"/>
  </si>
  <si>
    <t>Jeonbuk</t>
    <phoneticPr fontId="3" type="noConversion"/>
  </si>
  <si>
    <t>Jeonnam</t>
    <phoneticPr fontId="3" type="noConversion"/>
  </si>
  <si>
    <t>Gyeongnam</t>
    <phoneticPr fontId="3" type="noConversion"/>
  </si>
  <si>
    <t>Jeju</t>
    <phoneticPr fontId="3" type="noConversion"/>
  </si>
  <si>
    <t>Total Domestic and International Marriages</t>
    <phoneticPr fontId="2" type="noConversion"/>
  </si>
  <si>
    <t>Endocrine, nutritional and metabolic diseases</t>
    <phoneticPr fontId="3" type="noConversion"/>
  </si>
  <si>
    <t>Total</t>
    <phoneticPr fontId="3" type="noConversion"/>
  </si>
  <si>
    <t>Certain infectious and parasitic diseases</t>
    <phoneticPr fontId="3" type="noConversion"/>
  </si>
  <si>
    <t>Neoplasms</t>
    <phoneticPr fontId="3" type="noConversion"/>
  </si>
  <si>
    <t xml:space="preserve"> Diseases of the skin and subcutaneous tissue</t>
    <phoneticPr fontId="3" type="noConversion"/>
  </si>
  <si>
    <t>Diseases of the genitourinary system</t>
    <phoneticPr fontId="3" type="noConversion"/>
  </si>
  <si>
    <t>Congenital malformations, defoformations and chromosomal abnormalities</t>
    <phoneticPr fontId="3" type="noConversion"/>
  </si>
  <si>
    <t>Households by Household Members</t>
    <phoneticPr fontId="2" type="noConversion"/>
  </si>
  <si>
    <t>Year</t>
    <phoneticPr fontId="3" type="noConversion"/>
  </si>
  <si>
    <t>Year</t>
    <phoneticPr fontId="2" type="noConversion"/>
  </si>
  <si>
    <t>No. of
general households</t>
    <phoneticPr fontId="2" type="noConversion"/>
  </si>
  <si>
    <t xml:space="preserve">
Year</t>
    <phoneticPr fontId="2" type="noConversion"/>
  </si>
  <si>
    <t>density</t>
    <phoneticPr fontId="71" type="noConversion"/>
  </si>
  <si>
    <t>(km2)</t>
  </si>
  <si>
    <t>Persons</t>
    <phoneticPr fontId="71" type="noConversion"/>
  </si>
  <si>
    <t>Net Migration</t>
    <phoneticPr fontId="3" type="noConversion"/>
  </si>
  <si>
    <t xml:space="preserve"> Inter-Province</t>
    <phoneticPr fontId="3" type="noConversion"/>
  </si>
  <si>
    <t>Net Migration</t>
    <phoneticPr fontId="3" type="noConversion"/>
  </si>
  <si>
    <t>Intra-</t>
    <phoneticPr fontId="3" type="noConversion"/>
  </si>
  <si>
    <t>Intra-</t>
    <phoneticPr fontId="3" type="noConversion"/>
  </si>
  <si>
    <t>Size of household members-1</t>
    <phoneticPr fontId="2" type="noConversion"/>
  </si>
  <si>
    <t>Size of household members-2</t>
    <phoneticPr fontId="2" type="noConversion"/>
  </si>
  <si>
    <t>Size of household members-3</t>
    <phoneticPr fontId="2" type="noConversion"/>
  </si>
  <si>
    <t>Size of household members-4</t>
    <phoneticPr fontId="2" type="noConversion"/>
  </si>
  <si>
    <t>Size of household members-5</t>
    <phoneticPr fontId="2" type="noConversion"/>
  </si>
  <si>
    <t>Size of household members-6</t>
    <phoneticPr fontId="2" type="noConversion"/>
  </si>
  <si>
    <t>Size of household members-7 and over</t>
    <phoneticPr fontId="2" type="noConversion"/>
  </si>
  <si>
    <t>Average size of
household members</t>
    <phoneticPr fontId="2" type="noConversion"/>
  </si>
  <si>
    <t>-</t>
  </si>
  <si>
    <t>Popula</t>
  </si>
  <si>
    <t>Composi</t>
  </si>
  <si>
    <t>-tion</t>
  </si>
  <si>
    <t>age</t>
    <phoneticPr fontId="71" type="noConversion"/>
  </si>
  <si>
    <t>Households and Population by Tong and Ri(Recent year)1)</t>
    <phoneticPr fontId="2" type="noConversion"/>
  </si>
  <si>
    <t>Households and Population by Tong and Ri(Recent year)(cont'd)</t>
    <phoneticPr fontId="3" type="noConversion"/>
  </si>
  <si>
    <t>Population by Age (5-year Age Group) and Gender</t>
    <phoneticPr fontId="3" type="noConversion"/>
  </si>
  <si>
    <t>Migrants by Sex for province</t>
    <phoneticPr fontId="3" type="noConversion"/>
  </si>
  <si>
    <t>Migrants by Sex for province(cont'd)</t>
    <phoneticPr fontId="3" type="noConversion"/>
  </si>
  <si>
    <t xml:space="preserve"> Migrants by Eup·Myun·Dong</t>
    <phoneticPr fontId="3" type="noConversion"/>
  </si>
  <si>
    <t>Out-migrants</t>
    <phoneticPr fontId="3" type="noConversion"/>
  </si>
  <si>
    <t>In-migrants</t>
    <phoneticPr fontId="3" type="noConversion"/>
  </si>
  <si>
    <t>Unit : household, person</t>
    <phoneticPr fontId="2" type="noConversion"/>
  </si>
  <si>
    <t>Unit : person, %</t>
    <phoneticPr fontId="3" type="noConversion"/>
  </si>
  <si>
    <t>Unit : case</t>
    <phoneticPr fontId="2" type="noConversion"/>
  </si>
  <si>
    <t>Unit : person</t>
    <phoneticPr fontId="3" type="noConversion"/>
  </si>
  <si>
    <t>Unit : household, person</t>
    <phoneticPr fontId="2" type="noConversion"/>
  </si>
  <si>
    <t>Unit : household, %</t>
    <phoneticPr fontId="2" type="noConversion"/>
  </si>
  <si>
    <t>Unit : person</t>
    <phoneticPr fontId="3" type="noConversion"/>
  </si>
  <si>
    <t>Unit : person, %</t>
    <phoneticPr fontId="3" type="noConversion"/>
  </si>
  <si>
    <t>Year</t>
    <phoneticPr fontId="3" type="noConversion"/>
  </si>
  <si>
    <t>Unit : Person</t>
    <phoneticPr fontId="3" type="noConversion"/>
  </si>
  <si>
    <t xml:space="preserve">       185</t>
  </si>
  <si>
    <t xml:space="preserve">        94</t>
  </si>
  <si>
    <t xml:space="preserve">       180</t>
  </si>
  <si>
    <t xml:space="preserve">       297</t>
  </si>
  <si>
    <t xml:space="preserve">       311</t>
  </si>
  <si>
    <t xml:space="preserve">       612</t>
  </si>
  <si>
    <t xml:space="preserve">       377</t>
  </si>
  <si>
    <t xml:space="preserve">       176</t>
  </si>
  <si>
    <t xml:space="preserve">       193</t>
  </si>
  <si>
    <t xml:space="preserve">       227</t>
  </si>
  <si>
    <t xml:space="preserve">       142</t>
  </si>
  <si>
    <t xml:space="preserve">       231</t>
  </si>
  <si>
    <t>Year</t>
    <phoneticPr fontId="71" type="noConversion"/>
  </si>
  <si>
    <t>인구</t>
    <phoneticPr fontId="3" type="noConversion"/>
  </si>
  <si>
    <t>여</t>
    <phoneticPr fontId="2" type="noConversion"/>
  </si>
  <si>
    <r>
      <rPr>
        <sz val="10"/>
        <rFont val="한컴 고딕"/>
        <family val="3"/>
        <charset val="129"/>
      </rPr>
      <t>연별</t>
    </r>
    <phoneticPr fontId="2" type="noConversion"/>
  </si>
  <si>
    <r>
      <rPr>
        <sz val="10"/>
        <rFont val="한컴 고딕"/>
        <family val="3"/>
        <charset val="129"/>
      </rPr>
      <t>세</t>
    </r>
    <r>
      <rPr>
        <sz val="10"/>
        <rFont val="Arial Narrow"/>
        <family val="2"/>
      </rPr>
      <t xml:space="preserve">  </t>
    </r>
    <r>
      <rPr>
        <sz val="10"/>
        <rFont val="한컴 고딕"/>
        <family val="3"/>
        <charset val="129"/>
      </rPr>
      <t>대</t>
    </r>
    <r>
      <rPr>
        <vertAlign val="superscript"/>
        <sz val="10"/>
        <rFont val="Arial Narrow"/>
        <family val="2"/>
      </rPr>
      <t>1)</t>
    </r>
    <phoneticPr fontId="3" type="noConversion"/>
  </si>
  <si>
    <r>
      <rPr>
        <sz val="10"/>
        <rFont val="한컴 고딕"/>
        <family val="3"/>
        <charset val="129"/>
      </rPr>
      <t>등록인구</t>
    </r>
    <r>
      <rPr>
        <vertAlign val="superscript"/>
        <sz val="10"/>
        <rFont val="Arial Narrow"/>
        <family val="2"/>
      </rPr>
      <t>2)</t>
    </r>
    <phoneticPr fontId="3" type="noConversion"/>
  </si>
  <si>
    <r>
      <rPr>
        <sz val="10"/>
        <rFont val="한컴 고딕"/>
        <family val="3"/>
        <charset val="129"/>
      </rPr>
      <t>인구</t>
    </r>
    <phoneticPr fontId="3" type="noConversion"/>
  </si>
  <si>
    <r>
      <rPr>
        <sz val="10"/>
        <rFont val="한컴 고딕"/>
        <family val="3"/>
        <charset val="129"/>
      </rPr>
      <t>세대당</t>
    </r>
    <phoneticPr fontId="3" type="noConversion"/>
  </si>
  <si>
    <r>
      <t>65</t>
    </r>
    <r>
      <rPr>
        <sz val="9"/>
        <rFont val="한컴 고딕"/>
        <family val="3"/>
        <charset val="129"/>
      </rPr>
      <t>세</t>
    </r>
    <r>
      <rPr>
        <sz val="9"/>
        <rFont val="Arial Narrow"/>
        <family val="2"/>
      </rPr>
      <t xml:space="preserve"> </t>
    </r>
    <r>
      <rPr>
        <sz val="9"/>
        <rFont val="한컴 고딕"/>
        <family val="3"/>
        <charset val="129"/>
      </rPr>
      <t>이상</t>
    </r>
    <phoneticPr fontId="2" type="noConversion"/>
  </si>
  <si>
    <r>
      <rPr>
        <sz val="10"/>
        <rFont val="한컴 고딕"/>
        <family val="3"/>
        <charset val="129"/>
      </rPr>
      <t>증가율</t>
    </r>
    <phoneticPr fontId="71" type="noConversion"/>
  </si>
  <si>
    <r>
      <rPr>
        <sz val="10"/>
        <rFont val="한컴 고딕"/>
        <family val="3"/>
        <charset val="129"/>
      </rPr>
      <t>인구</t>
    </r>
    <phoneticPr fontId="71" type="noConversion"/>
  </si>
  <si>
    <r>
      <rPr>
        <sz val="9"/>
        <rFont val="한컴 고딕"/>
        <family val="3"/>
        <charset val="129"/>
      </rPr>
      <t>고령자</t>
    </r>
    <phoneticPr fontId="71" type="noConversion"/>
  </si>
  <si>
    <r>
      <rPr>
        <sz val="10"/>
        <rFont val="한컴 고딕"/>
        <family val="3"/>
        <charset val="129"/>
      </rPr>
      <t>면적</t>
    </r>
    <phoneticPr fontId="2" type="noConversion"/>
  </si>
  <si>
    <t>Unit : household, person</t>
    <phoneticPr fontId="71" type="noConversion"/>
  </si>
  <si>
    <r>
      <rPr>
        <sz val="10"/>
        <rFont val="한컴 고딕"/>
        <family val="3"/>
        <charset val="129"/>
      </rPr>
      <t>단위</t>
    </r>
    <r>
      <rPr>
        <sz val="10"/>
        <rFont val="Arial Narrow"/>
        <family val="2"/>
      </rPr>
      <t xml:space="preserve"> : </t>
    </r>
    <r>
      <rPr>
        <sz val="10"/>
        <rFont val="한컴 고딕"/>
        <family val="3"/>
        <charset val="129"/>
      </rPr>
      <t>세대</t>
    </r>
    <r>
      <rPr>
        <sz val="10"/>
        <rFont val="Arial Narrow"/>
        <family val="2"/>
      </rPr>
      <t xml:space="preserve">, </t>
    </r>
    <r>
      <rPr>
        <sz val="10"/>
        <rFont val="한컴 고딕"/>
        <family val="3"/>
        <charset val="129"/>
      </rPr>
      <t>명</t>
    </r>
    <phoneticPr fontId="71" type="noConversion"/>
  </si>
  <si>
    <r>
      <rPr>
        <sz val="10"/>
        <rFont val="한컴 고딕"/>
        <family val="3"/>
        <charset val="129"/>
      </rPr>
      <t>단위</t>
    </r>
    <r>
      <rPr>
        <sz val="10"/>
        <rFont val="Arial Narrow"/>
        <family val="2"/>
      </rPr>
      <t xml:space="preserve"> : </t>
    </r>
    <r>
      <rPr>
        <sz val="10"/>
        <rFont val="한컴 고딕"/>
        <family val="3"/>
        <charset val="129"/>
      </rPr>
      <t>세대</t>
    </r>
    <r>
      <rPr>
        <sz val="10"/>
        <rFont val="Arial Narrow"/>
        <family val="2"/>
      </rPr>
      <t xml:space="preserve">, </t>
    </r>
    <r>
      <rPr>
        <sz val="10"/>
        <rFont val="한컴 고딕"/>
        <family val="3"/>
        <charset val="129"/>
      </rPr>
      <t>명</t>
    </r>
  </si>
  <si>
    <r>
      <t xml:space="preserve"> </t>
    </r>
    <r>
      <rPr>
        <sz val="10"/>
        <rFont val="한컴 고딕"/>
        <family val="3"/>
        <charset val="129"/>
      </rPr>
      <t>자료</t>
    </r>
    <r>
      <rPr>
        <sz val="10"/>
        <rFont val="Arial Narrow"/>
        <family val="2"/>
      </rPr>
      <t xml:space="preserve">:  </t>
    </r>
    <r>
      <rPr>
        <sz val="10"/>
        <rFont val="한컴 고딕"/>
        <family val="3"/>
        <charset val="129"/>
      </rPr>
      <t>「주민등록인구현황」</t>
    </r>
    <r>
      <rPr>
        <sz val="10"/>
        <rFont val="Arial Narrow"/>
        <family val="2"/>
      </rPr>
      <t xml:space="preserve"> </t>
    </r>
    <r>
      <rPr>
        <sz val="10"/>
        <rFont val="한컴 고딕"/>
        <family val="3"/>
        <charset val="129"/>
      </rPr>
      <t>행정안전부</t>
    </r>
    <r>
      <rPr>
        <sz val="10"/>
        <rFont val="Arial Narrow"/>
        <family val="2"/>
      </rPr>
      <t xml:space="preserve">, </t>
    </r>
    <r>
      <rPr>
        <sz val="10"/>
        <rFont val="한컴 고딕"/>
        <family val="3"/>
        <charset val="129"/>
      </rPr>
      <t>「지적통계」</t>
    </r>
    <r>
      <rPr>
        <sz val="10"/>
        <rFont val="Arial Narrow"/>
        <family val="2"/>
      </rPr>
      <t xml:space="preserve"> </t>
    </r>
    <r>
      <rPr>
        <sz val="10"/>
        <rFont val="한컴 고딕"/>
        <family val="3"/>
        <charset val="129"/>
      </rPr>
      <t>국토교통부</t>
    </r>
    <r>
      <rPr>
        <sz val="10"/>
        <rFont val="Arial Narrow"/>
        <family val="2"/>
      </rPr>
      <t xml:space="preserve">, </t>
    </r>
    <r>
      <rPr>
        <sz val="10"/>
        <rFont val="한컴 고딕"/>
        <family val="3"/>
        <charset val="129"/>
      </rPr>
      <t>「주민등록인구통계」</t>
    </r>
    <r>
      <rPr>
        <sz val="10"/>
        <rFont val="Arial Narrow"/>
        <family val="2"/>
      </rPr>
      <t xml:space="preserve"> </t>
    </r>
    <r>
      <rPr>
        <sz val="10"/>
        <rFont val="한컴 고딕"/>
        <family val="3"/>
        <charset val="129"/>
      </rPr>
      <t>강릉시</t>
    </r>
    <r>
      <rPr>
        <sz val="10"/>
        <rFont val="Arial Narrow"/>
        <family val="2"/>
      </rPr>
      <t xml:space="preserve"> </t>
    </r>
    <r>
      <rPr>
        <sz val="10"/>
        <rFont val="한컴 고딕"/>
        <family val="3"/>
        <charset val="129"/>
      </rPr>
      <t>기획예산과</t>
    </r>
    <phoneticPr fontId="2" type="noConversion"/>
  </si>
  <si>
    <r>
      <t xml:space="preserve">       2) '91</t>
    </r>
    <r>
      <rPr>
        <sz val="10"/>
        <rFont val="한컴 고딕"/>
        <family val="3"/>
        <charset val="129"/>
      </rPr>
      <t>년</t>
    </r>
    <r>
      <rPr>
        <sz val="10"/>
        <rFont val="Arial Narrow"/>
        <family val="2"/>
      </rPr>
      <t xml:space="preserve"> </t>
    </r>
    <r>
      <rPr>
        <sz val="10"/>
        <rFont val="한컴 고딕"/>
        <family val="3"/>
        <charset val="129"/>
      </rPr>
      <t>까지는</t>
    </r>
    <r>
      <rPr>
        <sz val="10"/>
        <rFont val="Arial Narrow"/>
        <family val="2"/>
      </rPr>
      <t xml:space="preserve"> </t>
    </r>
    <r>
      <rPr>
        <sz val="10"/>
        <rFont val="한컴 고딕"/>
        <family val="3"/>
        <charset val="129"/>
      </rPr>
      <t>상주인구조사결과이며</t>
    </r>
    <r>
      <rPr>
        <sz val="10"/>
        <rFont val="Arial Narrow"/>
        <family val="2"/>
      </rPr>
      <t xml:space="preserve"> '92</t>
    </r>
    <r>
      <rPr>
        <sz val="10"/>
        <rFont val="한컴 고딕"/>
        <family val="3"/>
        <charset val="129"/>
      </rPr>
      <t>년</t>
    </r>
    <r>
      <rPr>
        <sz val="10"/>
        <rFont val="Arial Narrow"/>
        <family val="2"/>
      </rPr>
      <t xml:space="preserve"> </t>
    </r>
    <r>
      <rPr>
        <sz val="10"/>
        <rFont val="한컴 고딕"/>
        <family val="3"/>
        <charset val="129"/>
      </rPr>
      <t>이후는</t>
    </r>
    <r>
      <rPr>
        <sz val="10"/>
        <rFont val="Arial Narrow"/>
        <family val="2"/>
      </rPr>
      <t xml:space="preserve"> </t>
    </r>
    <r>
      <rPr>
        <sz val="10"/>
        <rFont val="한컴 고딕"/>
        <family val="3"/>
        <charset val="129"/>
      </rPr>
      <t>주민등록인구통계</t>
    </r>
    <r>
      <rPr>
        <sz val="10"/>
        <rFont val="Arial Narrow"/>
        <family val="2"/>
      </rPr>
      <t xml:space="preserve"> </t>
    </r>
    <r>
      <rPr>
        <sz val="10"/>
        <rFont val="한컴 고딕"/>
        <family val="3"/>
        <charset val="129"/>
      </rPr>
      <t>결과임</t>
    </r>
    <r>
      <rPr>
        <sz val="10"/>
        <rFont val="Arial Narrow"/>
        <family val="2"/>
      </rPr>
      <t>(</t>
    </r>
    <r>
      <rPr>
        <sz val="10"/>
        <rFont val="한컴 고딕"/>
        <family val="3"/>
        <charset val="129"/>
      </rPr>
      <t>외국인</t>
    </r>
    <r>
      <rPr>
        <sz val="10"/>
        <rFont val="Arial Narrow"/>
        <family val="2"/>
      </rPr>
      <t xml:space="preserve"> </t>
    </r>
    <r>
      <rPr>
        <sz val="10"/>
        <rFont val="한컴 고딕"/>
        <family val="3"/>
        <charset val="129"/>
      </rPr>
      <t>포함</t>
    </r>
    <r>
      <rPr>
        <sz val="10"/>
        <rFont val="Arial Narrow"/>
        <family val="2"/>
      </rPr>
      <t>)</t>
    </r>
    <phoneticPr fontId="2" type="noConversion"/>
  </si>
  <si>
    <r>
      <t xml:space="preserve">       3) '95.1.1 </t>
    </r>
    <r>
      <rPr>
        <sz val="10"/>
        <rFont val="한컴 고딕"/>
        <family val="3"/>
        <charset val="129"/>
      </rPr>
      <t>강릉시</t>
    </r>
    <r>
      <rPr>
        <sz val="10"/>
        <rFont val="Arial Narrow"/>
        <family val="2"/>
      </rPr>
      <t xml:space="preserve"> </t>
    </r>
    <r>
      <rPr>
        <sz val="10"/>
        <rFont val="한컴 고딕"/>
        <family val="3"/>
        <charset val="129"/>
      </rPr>
      <t>명주군</t>
    </r>
    <r>
      <rPr>
        <sz val="10"/>
        <rFont val="Arial Narrow"/>
        <family val="2"/>
      </rPr>
      <t xml:space="preserve"> </t>
    </r>
    <r>
      <rPr>
        <sz val="10"/>
        <rFont val="한컴 고딕"/>
        <family val="3"/>
        <charset val="129"/>
      </rPr>
      <t>통합</t>
    </r>
    <phoneticPr fontId="2" type="noConversion"/>
  </si>
  <si>
    <r>
      <t xml:space="preserve">2. </t>
    </r>
    <r>
      <rPr>
        <b/>
        <sz val="21"/>
        <color indexed="8"/>
        <rFont val="한컴 고딕"/>
        <family val="3"/>
        <charset val="129"/>
      </rPr>
      <t>읍</t>
    </r>
    <r>
      <rPr>
        <b/>
        <sz val="21"/>
        <color indexed="8"/>
        <rFont val="Arial Narrow"/>
        <family val="2"/>
      </rPr>
      <t>·</t>
    </r>
    <r>
      <rPr>
        <b/>
        <sz val="21"/>
        <color indexed="8"/>
        <rFont val="한컴 고딕"/>
        <family val="3"/>
        <charset val="129"/>
      </rPr>
      <t>면</t>
    </r>
    <r>
      <rPr>
        <b/>
        <sz val="21"/>
        <color indexed="8"/>
        <rFont val="Arial Narrow"/>
        <family val="2"/>
      </rPr>
      <t>·</t>
    </r>
    <r>
      <rPr>
        <b/>
        <sz val="21"/>
        <color indexed="8"/>
        <rFont val="한컴 고딕"/>
        <family val="3"/>
        <charset val="129"/>
      </rPr>
      <t>동별</t>
    </r>
    <r>
      <rPr>
        <b/>
        <sz val="21"/>
        <color indexed="8"/>
        <rFont val="Arial Narrow"/>
        <family val="2"/>
      </rPr>
      <t xml:space="preserve"> </t>
    </r>
    <r>
      <rPr>
        <b/>
        <sz val="21"/>
        <color indexed="8"/>
        <rFont val="한컴 고딕"/>
        <family val="3"/>
        <charset val="129"/>
      </rPr>
      <t>세대</t>
    </r>
    <r>
      <rPr>
        <b/>
        <sz val="21"/>
        <color indexed="8"/>
        <rFont val="Arial Narrow"/>
        <family val="2"/>
      </rPr>
      <t xml:space="preserve"> </t>
    </r>
    <r>
      <rPr>
        <b/>
        <sz val="21"/>
        <color indexed="8"/>
        <rFont val="한컴 고딕"/>
        <family val="3"/>
        <charset val="129"/>
      </rPr>
      <t>및</t>
    </r>
    <r>
      <rPr>
        <b/>
        <sz val="21"/>
        <color indexed="8"/>
        <rFont val="Arial Narrow"/>
        <family val="2"/>
      </rPr>
      <t xml:space="preserve"> </t>
    </r>
    <r>
      <rPr>
        <b/>
        <sz val="21"/>
        <color indexed="8"/>
        <rFont val="한컴 고딕"/>
        <family val="3"/>
        <charset val="129"/>
      </rPr>
      <t>인구</t>
    </r>
    <phoneticPr fontId="71" type="noConversion"/>
  </si>
  <si>
    <r>
      <rPr>
        <sz val="11"/>
        <rFont val="한컴 고딕"/>
        <family val="3"/>
        <charset val="129"/>
      </rPr>
      <t>주문진읍</t>
    </r>
    <phoneticPr fontId="2" type="noConversion"/>
  </si>
  <si>
    <r>
      <rPr>
        <sz val="11"/>
        <rFont val="한컴 고딕"/>
        <family val="3"/>
        <charset val="129"/>
      </rPr>
      <t>성</t>
    </r>
    <r>
      <rPr>
        <sz val="11"/>
        <rFont val="Arial Narrow"/>
        <family val="2"/>
      </rPr>
      <t xml:space="preserve">  </t>
    </r>
    <r>
      <rPr>
        <sz val="11"/>
        <rFont val="한컴 고딕"/>
        <family val="3"/>
        <charset val="129"/>
      </rPr>
      <t>산</t>
    </r>
    <r>
      <rPr>
        <sz val="11"/>
        <rFont val="Arial Narrow"/>
        <family val="2"/>
      </rPr>
      <t xml:space="preserve">  </t>
    </r>
    <r>
      <rPr>
        <sz val="11"/>
        <rFont val="한컴 고딕"/>
        <family val="3"/>
        <charset val="129"/>
      </rPr>
      <t>면</t>
    </r>
    <phoneticPr fontId="2" type="noConversion"/>
  </si>
  <si>
    <r>
      <rPr>
        <sz val="11"/>
        <rFont val="한컴 고딕"/>
        <family val="3"/>
        <charset val="129"/>
      </rPr>
      <t>왕</t>
    </r>
    <r>
      <rPr>
        <sz val="11"/>
        <rFont val="Arial Narrow"/>
        <family val="2"/>
      </rPr>
      <t xml:space="preserve">  </t>
    </r>
    <r>
      <rPr>
        <sz val="11"/>
        <rFont val="한컴 고딕"/>
        <family val="3"/>
        <charset val="129"/>
      </rPr>
      <t>산</t>
    </r>
    <r>
      <rPr>
        <sz val="11"/>
        <rFont val="Arial Narrow"/>
        <family val="2"/>
      </rPr>
      <t xml:space="preserve">  </t>
    </r>
    <r>
      <rPr>
        <sz val="11"/>
        <rFont val="한컴 고딕"/>
        <family val="3"/>
        <charset val="129"/>
      </rPr>
      <t>면</t>
    </r>
    <phoneticPr fontId="2" type="noConversion"/>
  </si>
  <si>
    <r>
      <rPr>
        <sz val="11"/>
        <rFont val="한컴 고딕"/>
        <family val="3"/>
        <charset val="129"/>
      </rPr>
      <t>구</t>
    </r>
    <r>
      <rPr>
        <sz val="11"/>
        <rFont val="Arial Narrow"/>
        <family val="2"/>
      </rPr>
      <t xml:space="preserve">  </t>
    </r>
    <r>
      <rPr>
        <sz val="11"/>
        <rFont val="한컴 고딕"/>
        <family val="3"/>
        <charset val="129"/>
      </rPr>
      <t>정</t>
    </r>
    <r>
      <rPr>
        <sz val="11"/>
        <rFont val="Arial Narrow"/>
        <family val="2"/>
      </rPr>
      <t xml:space="preserve">  </t>
    </r>
    <r>
      <rPr>
        <sz val="11"/>
        <rFont val="한컴 고딕"/>
        <family val="3"/>
        <charset val="129"/>
      </rPr>
      <t>면</t>
    </r>
    <phoneticPr fontId="2" type="noConversion"/>
  </si>
  <si>
    <r>
      <rPr>
        <sz val="11"/>
        <rFont val="한컴 고딕"/>
        <family val="3"/>
        <charset val="129"/>
      </rPr>
      <t>강</t>
    </r>
    <r>
      <rPr>
        <sz val="11"/>
        <rFont val="Arial Narrow"/>
        <family val="2"/>
      </rPr>
      <t xml:space="preserve">  </t>
    </r>
    <r>
      <rPr>
        <sz val="11"/>
        <rFont val="한컴 고딕"/>
        <family val="3"/>
        <charset val="129"/>
      </rPr>
      <t>동</t>
    </r>
    <r>
      <rPr>
        <sz val="11"/>
        <rFont val="Arial Narrow"/>
        <family val="2"/>
      </rPr>
      <t xml:space="preserve">  </t>
    </r>
    <r>
      <rPr>
        <sz val="11"/>
        <rFont val="한컴 고딕"/>
        <family val="3"/>
        <charset val="129"/>
      </rPr>
      <t>면</t>
    </r>
    <phoneticPr fontId="2" type="noConversion"/>
  </si>
  <si>
    <r>
      <rPr>
        <sz val="11"/>
        <rFont val="한컴 고딕"/>
        <family val="3"/>
        <charset val="129"/>
      </rPr>
      <t>옥</t>
    </r>
    <r>
      <rPr>
        <sz val="11"/>
        <rFont val="Arial Narrow"/>
        <family val="2"/>
      </rPr>
      <t xml:space="preserve">  </t>
    </r>
    <r>
      <rPr>
        <sz val="11"/>
        <rFont val="한컴 고딕"/>
        <family val="3"/>
        <charset val="129"/>
      </rPr>
      <t>계</t>
    </r>
    <r>
      <rPr>
        <sz val="11"/>
        <rFont val="Arial Narrow"/>
        <family val="2"/>
      </rPr>
      <t xml:space="preserve">  </t>
    </r>
    <r>
      <rPr>
        <sz val="11"/>
        <rFont val="한컴 고딕"/>
        <family val="3"/>
        <charset val="129"/>
      </rPr>
      <t>면</t>
    </r>
    <phoneticPr fontId="2" type="noConversion"/>
  </si>
  <si>
    <r>
      <rPr>
        <sz val="11"/>
        <rFont val="한컴 고딕"/>
        <family val="3"/>
        <charset val="129"/>
      </rPr>
      <t>사</t>
    </r>
    <r>
      <rPr>
        <sz val="11"/>
        <rFont val="Arial Narrow"/>
        <family val="2"/>
      </rPr>
      <t xml:space="preserve">  </t>
    </r>
    <r>
      <rPr>
        <sz val="11"/>
        <rFont val="한컴 고딕"/>
        <family val="3"/>
        <charset val="129"/>
      </rPr>
      <t>천</t>
    </r>
    <r>
      <rPr>
        <sz val="11"/>
        <rFont val="Arial Narrow"/>
        <family val="2"/>
      </rPr>
      <t xml:space="preserve">  </t>
    </r>
    <r>
      <rPr>
        <sz val="11"/>
        <rFont val="한컴 고딕"/>
        <family val="3"/>
        <charset val="129"/>
      </rPr>
      <t>면</t>
    </r>
    <phoneticPr fontId="2" type="noConversion"/>
  </si>
  <si>
    <r>
      <rPr>
        <sz val="11"/>
        <rFont val="한컴 고딕"/>
        <family val="3"/>
        <charset val="129"/>
      </rPr>
      <t>연</t>
    </r>
    <r>
      <rPr>
        <sz val="11"/>
        <rFont val="Arial Narrow"/>
        <family val="2"/>
      </rPr>
      <t xml:space="preserve">  </t>
    </r>
    <r>
      <rPr>
        <sz val="11"/>
        <rFont val="한컴 고딕"/>
        <family val="3"/>
        <charset val="129"/>
      </rPr>
      <t>곡</t>
    </r>
    <r>
      <rPr>
        <sz val="11"/>
        <rFont val="Arial Narrow"/>
        <family val="2"/>
      </rPr>
      <t xml:space="preserve">  </t>
    </r>
    <r>
      <rPr>
        <sz val="11"/>
        <rFont val="한컴 고딕"/>
        <family val="3"/>
        <charset val="129"/>
      </rPr>
      <t>면</t>
    </r>
    <phoneticPr fontId="2" type="noConversion"/>
  </si>
  <si>
    <r>
      <rPr>
        <sz val="11"/>
        <rFont val="한컴 고딕"/>
        <family val="3"/>
        <charset val="129"/>
      </rPr>
      <t>홍</t>
    </r>
    <r>
      <rPr>
        <sz val="11"/>
        <rFont val="Arial Narrow"/>
        <family val="2"/>
      </rPr>
      <t xml:space="preserve">  </t>
    </r>
    <r>
      <rPr>
        <sz val="11"/>
        <rFont val="한컴 고딕"/>
        <family val="3"/>
        <charset val="129"/>
      </rPr>
      <t>제</t>
    </r>
    <r>
      <rPr>
        <sz val="11"/>
        <rFont val="Arial Narrow"/>
        <family val="2"/>
      </rPr>
      <t xml:space="preserve">  </t>
    </r>
    <r>
      <rPr>
        <sz val="11"/>
        <rFont val="한컴 고딕"/>
        <family val="3"/>
        <charset val="129"/>
      </rPr>
      <t>동</t>
    </r>
    <phoneticPr fontId="2" type="noConversion"/>
  </si>
  <si>
    <r>
      <rPr>
        <sz val="11"/>
        <rFont val="한컴 고딕"/>
        <family val="3"/>
        <charset val="129"/>
      </rPr>
      <t>중</t>
    </r>
    <r>
      <rPr>
        <sz val="11"/>
        <rFont val="Arial Narrow"/>
        <family val="2"/>
      </rPr>
      <t xml:space="preserve">  </t>
    </r>
    <r>
      <rPr>
        <sz val="11"/>
        <rFont val="한컴 고딕"/>
        <family val="3"/>
        <charset val="129"/>
      </rPr>
      <t>앙</t>
    </r>
    <r>
      <rPr>
        <sz val="11"/>
        <rFont val="Arial Narrow"/>
        <family val="2"/>
      </rPr>
      <t xml:space="preserve">  </t>
    </r>
    <r>
      <rPr>
        <sz val="11"/>
        <rFont val="한컴 고딕"/>
        <family val="3"/>
        <charset val="129"/>
      </rPr>
      <t>동</t>
    </r>
    <phoneticPr fontId="2" type="noConversion"/>
  </si>
  <si>
    <r>
      <rPr>
        <sz val="11"/>
        <rFont val="한컴 고딕"/>
        <family val="3"/>
        <charset val="129"/>
      </rPr>
      <t>옥</t>
    </r>
    <r>
      <rPr>
        <sz val="11"/>
        <rFont val="Arial Narrow"/>
        <family val="2"/>
      </rPr>
      <t xml:space="preserve">  </t>
    </r>
    <r>
      <rPr>
        <sz val="11"/>
        <rFont val="한컴 고딕"/>
        <family val="3"/>
        <charset val="129"/>
      </rPr>
      <t>천</t>
    </r>
    <r>
      <rPr>
        <sz val="11"/>
        <rFont val="Arial Narrow"/>
        <family val="2"/>
      </rPr>
      <t xml:space="preserve">  </t>
    </r>
    <r>
      <rPr>
        <sz val="11"/>
        <rFont val="한컴 고딕"/>
        <family val="3"/>
        <charset val="129"/>
      </rPr>
      <t>동</t>
    </r>
    <phoneticPr fontId="2" type="noConversion"/>
  </si>
  <si>
    <r>
      <rPr>
        <sz val="11"/>
        <rFont val="한컴 고딕"/>
        <family val="3"/>
        <charset val="129"/>
      </rPr>
      <t>교</t>
    </r>
    <r>
      <rPr>
        <sz val="11"/>
        <rFont val="Arial Narrow"/>
        <family val="2"/>
      </rPr>
      <t xml:space="preserve">   1   </t>
    </r>
    <r>
      <rPr>
        <sz val="11"/>
        <rFont val="한컴 고딕"/>
        <family val="3"/>
        <charset val="129"/>
      </rPr>
      <t>동</t>
    </r>
    <phoneticPr fontId="2" type="noConversion"/>
  </si>
  <si>
    <r>
      <rPr>
        <sz val="11"/>
        <rFont val="한컴 고딕"/>
        <family val="3"/>
        <charset val="129"/>
      </rPr>
      <t>교</t>
    </r>
    <r>
      <rPr>
        <sz val="11"/>
        <rFont val="Arial Narrow"/>
        <family val="2"/>
      </rPr>
      <t xml:space="preserve">   2   </t>
    </r>
    <r>
      <rPr>
        <sz val="11"/>
        <rFont val="한컴 고딕"/>
        <family val="3"/>
        <charset val="129"/>
      </rPr>
      <t>동</t>
    </r>
    <phoneticPr fontId="2" type="noConversion"/>
  </si>
  <si>
    <r>
      <rPr>
        <sz val="11"/>
        <rFont val="한컴 고딕"/>
        <family val="3"/>
        <charset val="129"/>
      </rPr>
      <t>포</t>
    </r>
    <r>
      <rPr>
        <sz val="11"/>
        <rFont val="Arial Narrow"/>
        <family val="2"/>
      </rPr>
      <t xml:space="preserve"> </t>
    </r>
    <r>
      <rPr>
        <sz val="11"/>
        <rFont val="한컴 고딕"/>
        <family val="3"/>
        <charset val="129"/>
      </rPr>
      <t>남</t>
    </r>
    <r>
      <rPr>
        <sz val="11"/>
        <rFont val="Arial Narrow"/>
        <family val="2"/>
      </rPr>
      <t xml:space="preserve"> 1</t>
    </r>
    <r>
      <rPr>
        <sz val="11"/>
        <rFont val="한컴 고딕"/>
        <family val="3"/>
        <charset val="129"/>
      </rPr>
      <t>동</t>
    </r>
    <phoneticPr fontId="2" type="noConversion"/>
  </si>
  <si>
    <r>
      <rPr>
        <sz val="11"/>
        <rFont val="한컴 고딕"/>
        <family val="3"/>
        <charset val="129"/>
      </rPr>
      <t>포</t>
    </r>
    <r>
      <rPr>
        <sz val="11"/>
        <rFont val="Arial Narrow"/>
        <family val="2"/>
      </rPr>
      <t xml:space="preserve"> </t>
    </r>
    <r>
      <rPr>
        <sz val="11"/>
        <rFont val="한컴 고딕"/>
        <family val="3"/>
        <charset val="129"/>
      </rPr>
      <t>남</t>
    </r>
    <r>
      <rPr>
        <sz val="11"/>
        <rFont val="Arial Narrow"/>
        <family val="2"/>
      </rPr>
      <t xml:space="preserve"> 2</t>
    </r>
    <r>
      <rPr>
        <sz val="11"/>
        <rFont val="한컴 고딕"/>
        <family val="3"/>
        <charset val="129"/>
      </rPr>
      <t>동</t>
    </r>
    <phoneticPr fontId="2" type="noConversion"/>
  </si>
  <si>
    <r>
      <rPr>
        <sz val="11"/>
        <rFont val="한컴 고딕"/>
        <family val="3"/>
        <charset val="129"/>
      </rPr>
      <t>초</t>
    </r>
    <r>
      <rPr>
        <sz val="11"/>
        <rFont val="Arial Narrow"/>
        <family val="2"/>
      </rPr>
      <t xml:space="preserve">  </t>
    </r>
    <r>
      <rPr>
        <sz val="11"/>
        <rFont val="한컴 고딕"/>
        <family val="3"/>
        <charset val="129"/>
      </rPr>
      <t>당</t>
    </r>
    <r>
      <rPr>
        <sz val="11"/>
        <rFont val="Arial Narrow"/>
        <family val="2"/>
      </rPr>
      <t xml:space="preserve">  </t>
    </r>
    <r>
      <rPr>
        <sz val="11"/>
        <rFont val="한컴 고딕"/>
        <family val="3"/>
        <charset val="129"/>
      </rPr>
      <t>동</t>
    </r>
    <phoneticPr fontId="2" type="noConversion"/>
  </si>
  <si>
    <r>
      <rPr>
        <sz val="11"/>
        <rFont val="한컴 고딕"/>
        <family val="3"/>
        <charset val="129"/>
      </rPr>
      <t>송</t>
    </r>
    <r>
      <rPr>
        <sz val="11"/>
        <rFont val="Arial Narrow"/>
        <family val="2"/>
      </rPr>
      <t xml:space="preserve">  </t>
    </r>
    <r>
      <rPr>
        <sz val="11"/>
        <rFont val="한컴 고딕"/>
        <family val="3"/>
        <charset val="129"/>
      </rPr>
      <t>정</t>
    </r>
    <r>
      <rPr>
        <sz val="11"/>
        <rFont val="Arial Narrow"/>
        <family val="2"/>
      </rPr>
      <t xml:space="preserve">  </t>
    </r>
    <r>
      <rPr>
        <sz val="11"/>
        <rFont val="한컴 고딕"/>
        <family val="3"/>
        <charset val="129"/>
      </rPr>
      <t>동</t>
    </r>
    <phoneticPr fontId="2" type="noConversion"/>
  </si>
  <si>
    <r>
      <rPr>
        <sz val="11"/>
        <rFont val="한컴 고딕"/>
        <family val="3"/>
        <charset val="129"/>
      </rPr>
      <t>내</t>
    </r>
    <r>
      <rPr>
        <sz val="11"/>
        <rFont val="Arial Narrow"/>
        <family val="2"/>
      </rPr>
      <t xml:space="preserve">  </t>
    </r>
    <r>
      <rPr>
        <sz val="11"/>
        <rFont val="한컴 고딕"/>
        <family val="3"/>
        <charset val="129"/>
      </rPr>
      <t>곡</t>
    </r>
    <r>
      <rPr>
        <sz val="11"/>
        <rFont val="Arial Narrow"/>
        <family val="2"/>
      </rPr>
      <t xml:space="preserve">  </t>
    </r>
    <r>
      <rPr>
        <sz val="11"/>
        <rFont val="한컴 고딕"/>
        <family val="3"/>
        <charset val="129"/>
      </rPr>
      <t>동</t>
    </r>
    <phoneticPr fontId="2" type="noConversion"/>
  </si>
  <si>
    <r>
      <rPr>
        <sz val="11"/>
        <rFont val="한컴 고딕"/>
        <family val="3"/>
        <charset val="129"/>
      </rPr>
      <t>강</t>
    </r>
    <r>
      <rPr>
        <sz val="11"/>
        <rFont val="Arial Narrow"/>
        <family val="2"/>
      </rPr>
      <t xml:space="preserve">  </t>
    </r>
    <r>
      <rPr>
        <sz val="11"/>
        <rFont val="한컴 고딕"/>
        <family val="3"/>
        <charset val="129"/>
      </rPr>
      <t>남</t>
    </r>
    <r>
      <rPr>
        <sz val="11"/>
        <rFont val="Arial Narrow"/>
        <family val="2"/>
      </rPr>
      <t xml:space="preserve">  </t>
    </r>
    <r>
      <rPr>
        <sz val="11"/>
        <rFont val="한컴 고딕"/>
        <family val="3"/>
        <charset val="129"/>
      </rPr>
      <t>동</t>
    </r>
    <phoneticPr fontId="2" type="noConversion"/>
  </si>
  <si>
    <r>
      <rPr>
        <sz val="11"/>
        <rFont val="한컴 고딕"/>
        <family val="3"/>
        <charset val="129"/>
      </rPr>
      <t>성</t>
    </r>
    <r>
      <rPr>
        <sz val="11"/>
        <rFont val="Arial Narrow"/>
        <family val="2"/>
      </rPr>
      <t xml:space="preserve">  </t>
    </r>
    <r>
      <rPr>
        <sz val="11"/>
        <rFont val="한컴 고딕"/>
        <family val="3"/>
        <charset val="129"/>
      </rPr>
      <t>덕</t>
    </r>
    <r>
      <rPr>
        <sz val="11"/>
        <rFont val="Arial Narrow"/>
        <family val="2"/>
      </rPr>
      <t xml:space="preserve">  </t>
    </r>
    <r>
      <rPr>
        <sz val="11"/>
        <rFont val="한컴 고딕"/>
        <family val="3"/>
        <charset val="129"/>
      </rPr>
      <t>동</t>
    </r>
    <phoneticPr fontId="2" type="noConversion"/>
  </si>
  <si>
    <r>
      <rPr>
        <sz val="11"/>
        <rFont val="한컴 고딕"/>
        <family val="3"/>
        <charset val="129"/>
      </rPr>
      <t>경</t>
    </r>
    <r>
      <rPr>
        <sz val="11"/>
        <rFont val="Arial Narrow"/>
        <family val="2"/>
      </rPr>
      <t xml:space="preserve">  </t>
    </r>
    <r>
      <rPr>
        <sz val="11"/>
        <rFont val="한컴 고딕"/>
        <family val="3"/>
        <charset val="129"/>
      </rPr>
      <t>포</t>
    </r>
    <r>
      <rPr>
        <sz val="11"/>
        <rFont val="Arial Narrow"/>
        <family val="2"/>
      </rPr>
      <t xml:space="preserve">  </t>
    </r>
    <r>
      <rPr>
        <sz val="11"/>
        <rFont val="한컴 고딕"/>
        <family val="3"/>
        <charset val="129"/>
      </rPr>
      <t>동</t>
    </r>
    <phoneticPr fontId="2" type="noConversion"/>
  </si>
  <si>
    <r>
      <t xml:space="preserve"> </t>
    </r>
    <r>
      <rPr>
        <sz val="10"/>
        <rFont val="한컴 고딕"/>
        <family val="3"/>
        <charset val="129"/>
      </rPr>
      <t>자료</t>
    </r>
    <r>
      <rPr>
        <sz val="10"/>
        <rFont val="Arial Narrow"/>
        <family val="2"/>
      </rPr>
      <t xml:space="preserve">:  </t>
    </r>
    <r>
      <rPr>
        <sz val="10"/>
        <rFont val="한컴 고딕"/>
        <family val="3"/>
        <charset val="129"/>
      </rPr>
      <t>「주민등록인구통계」</t>
    </r>
    <r>
      <rPr>
        <sz val="10"/>
        <rFont val="Arial Narrow"/>
        <family val="2"/>
      </rPr>
      <t xml:space="preserve"> </t>
    </r>
    <r>
      <rPr>
        <sz val="10"/>
        <rFont val="한컴 고딕"/>
        <family val="3"/>
        <charset val="129"/>
      </rPr>
      <t>강릉시</t>
    </r>
    <r>
      <rPr>
        <sz val="10"/>
        <rFont val="Arial Narrow"/>
        <family val="2"/>
      </rPr>
      <t xml:space="preserve"> </t>
    </r>
    <r>
      <rPr>
        <sz val="10"/>
        <rFont val="한컴 고딕"/>
        <family val="3"/>
        <charset val="129"/>
      </rPr>
      <t>기획예산과</t>
    </r>
    <phoneticPr fontId="2" type="noConversion"/>
  </si>
  <si>
    <t>Population  67</t>
    <phoneticPr fontId="3" type="noConversion"/>
  </si>
  <si>
    <t>Population  69</t>
    <phoneticPr fontId="3" type="noConversion"/>
  </si>
  <si>
    <t>Population  71</t>
    <phoneticPr fontId="3" type="noConversion"/>
  </si>
  <si>
    <r>
      <t xml:space="preserve">3. </t>
    </r>
    <r>
      <rPr>
        <b/>
        <sz val="21"/>
        <color theme="1"/>
        <rFont val="한컴 고딕"/>
        <family val="3"/>
        <charset val="129"/>
      </rPr>
      <t>통리별</t>
    </r>
    <r>
      <rPr>
        <b/>
        <sz val="21"/>
        <color theme="1"/>
        <rFont val="Arial Narrow"/>
        <family val="2"/>
      </rPr>
      <t xml:space="preserve"> </t>
    </r>
    <r>
      <rPr>
        <b/>
        <sz val="21"/>
        <color theme="1"/>
        <rFont val="한컴 고딕"/>
        <family val="3"/>
        <charset val="129"/>
      </rPr>
      <t>세대</t>
    </r>
    <r>
      <rPr>
        <b/>
        <sz val="21"/>
        <color theme="1"/>
        <rFont val="Arial Narrow"/>
        <family val="2"/>
      </rPr>
      <t xml:space="preserve"> </t>
    </r>
    <r>
      <rPr>
        <b/>
        <sz val="21"/>
        <color theme="1"/>
        <rFont val="한컴 고딕"/>
        <family val="3"/>
        <charset val="129"/>
      </rPr>
      <t>및</t>
    </r>
    <r>
      <rPr>
        <b/>
        <sz val="21"/>
        <color theme="1"/>
        <rFont val="Arial Narrow"/>
        <family val="2"/>
      </rPr>
      <t xml:space="preserve"> </t>
    </r>
    <r>
      <rPr>
        <b/>
        <sz val="21"/>
        <color theme="1"/>
        <rFont val="한컴 고딕"/>
        <family val="3"/>
        <charset val="129"/>
      </rPr>
      <t>인구</t>
    </r>
    <r>
      <rPr>
        <b/>
        <vertAlign val="superscript"/>
        <sz val="21"/>
        <color theme="1"/>
        <rFont val="Arial Narrow"/>
        <family val="2"/>
      </rPr>
      <t>1)</t>
    </r>
    <phoneticPr fontId="3" type="noConversion"/>
  </si>
  <si>
    <r>
      <rPr>
        <sz val="10"/>
        <color theme="1"/>
        <rFont val="한컴 고딕"/>
        <family val="3"/>
        <charset val="129"/>
      </rPr>
      <t>단위</t>
    </r>
    <r>
      <rPr>
        <sz val="10"/>
        <color theme="1"/>
        <rFont val="Arial Narrow"/>
        <family val="2"/>
      </rPr>
      <t xml:space="preserve"> : </t>
    </r>
    <r>
      <rPr>
        <sz val="10"/>
        <color theme="1"/>
        <rFont val="한컴 고딕"/>
        <family val="3"/>
        <charset val="129"/>
      </rPr>
      <t>세대</t>
    </r>
    <r>
      <rPr>
        <sz val="10"/>
        <color theme="1"/>
        <rFont val="Arial Narrow"/>
        <family val="2"/>
      </rPr>
      <t xml:space="preserve">, </t>
    </r>
    <r>
      <rPr>
        <sz val="10"/>
        <color theme="1"/>
        <rFont val="한컴 고딕"/>
        <family val="3"/>
        <charset val="129"/>
      </rPr>
      <t>명</t>
    </r>
  </si>
  <si>
    <r>
      <t xml:space="preserve"> </t>
    </r>
    <r>
      <rPr>
        <sz val="10"/>
        <color theme="1"/>
        <rFont val="한컴 고딕"/>
        <family val="3"/>
        <charset val="129"/>
      </rPr>
      <t>주</t>
    </r>
    <r>
      <rPr>
        <sz val="10"/>
        <color theme="1"/>
        <rFont val="Arial Narrow"/>
        <family val="2"/>
      </rPr>
      <t xml:space="preserve">: 1) </t>
    </r>
    <r>
      <rPr>
        <sz val="10"/>
        <color theme="1"/>
        <rFont val="한컴 고딕"/>
        <family val="3"/>
        <charset val="129"/>
      </rPr>
      <t>통리별</t>
    </r>
    <r>
      <rPr>
        <sz val="10"/>
        <color theme="1"/>
        <rFont val="Arial Narrow"/>
        <family val="2"/>
      </rPr>
      <t xml:space="preserve"> </t>
    </r>
    <r>
      <rPr>
        <sz val="10"/>
        <color theme="1"/>
        <rFont val="한컴 고딕"/>
        <family val="3"/>
        <charset val="129"/>
      </rPr>
      <t>인구에는</t>
    </r>
    <r>
      <rPr>
        <sz val="10"/>
        <color theme="1"/>
        <rFont val="Arial Narrow"/>
        <family val="2"/>
      </rPr>
      <t xml:space="preserve"> </t>
    </r>
    <r>
      <rPr>
        <sz val="10"/>
        <color theme="1"/>
        <rFont val="한컴 고딕"/>
        <family val="3"/>
        <charset val="129"/>
      </rPr>
      <t>외국인</t>
    </r>
    <r>
      <rPr>
        <sz val="10"/>
        <color theme="1"/>
        <rFont val="Arial Narrow"/>
        <family val="2"/>
      </rPr>
      <t xml:space="preserve"> </t>
    </r>
    <r>
      <rPr>
        <sz val="10"/>
        <color theme="1"/>
        <rFont val="한컴 고딕"/>
        <family val="3"/>
        <charset val="129"/>
      </rPr>
      <t>미포함</t>
    </r>
    <phoneticPr fontId="3" type="noConversion"/>
  </si>
  <si>
    <r>
      <t xml:space="preserve"> </t>
    </r>
    <r>
      <rPr>
        <sz val="10"/>
        <color theme="1"/>
        <rFont val="한컴 고딕"/>
        <family val="3"/>
        <charset val="129"/>
      </rPr>
      <t>자료</t>
    </r>
    <r>
      <rPr>
        <sz val="10"/>
        <color theme="1"/>
        <rFont val="Arial Narrow"/>
        <family val="2"/>
      </rPr>
      <t xml:space="preserve">: </t>
    </r>
    <r>
      <rPr>
        <sz val="10"/>
        <color theme="1"/>
        <rFont val="한컴 고딕"/>
        <family val="3"/>
        <charset val="129"/>
      </rPr>
      <t>「주민등록인구통계」</t>
    </r>
    <r>
      <rPr>
        <sz val="10"/>
        <color theme="1"/>
        <rFont val="Arial Narrow"/>
        <family val="2"/>
      </rPr>
      <t xml:space="preserve"> </t>
    </r>
    <r>
      <rPr>
        <sz val="10"/>
        <color theme="1"/>
        <rFont val="한컴 고딕"/>
        <family val="3"/>
        <charset val="129"/>
      </rPr>
      <t>강릉시</t>
    </r>
    <r>
      <rPr>
        <sz val="10"/>
        <color theme="1"/>
        <rFont val="Arial Narrow"/>
        <family val="2"/>
      </rPr>
      <t xml:space="preserve"> </t>
    </r>
    <r>
      <rPr>
        <sz val="10"/>
        <color theme="1"/>
        <rFont val="한컴 고딕"/>
        <family val="3"/>
        <charset val="129"/>
      </rPr>
      <t>기획예산과</t>
    </r>
    <phoneticPr fontId="3" type="noConversion"/>
  </si>
  <si>
    <r>
      <t xml:space="preserve">3. </t>
    </r>
    <r>
      <rPr>
        <b/>
        <sz val="21"/>
        <color theme="1"/>
        <rFont val="한컴 고딕"/>
        <family val="3"/>
        <charset val="129"/>
      </rPr>
      <t>통리별</t>
    </r>
    <r>
      <rPr>
        <b/>
        <sz val="21"/>
        <color theme="1"/>
        <rFont val="Arial Narrow"/>
        <family val="2"/>
      </rPr>
      <t xml:space="preserve"> </t>
    </r>
    <r>
      <rPr>
        <b/>
        <sz val="21"/>
        <color theme="1"/>
        <rFont val="한컴 고딕"/>
        <family val="3"/>
        <charset val="129"/>
      </rPr>
      <t>세대</t>
    </r>
    <r>
      <rPr>
        <b/>
        <sz val="21"/>
        <color theme="1"/>
        <rFont val="Arial Narrow"/>
        <family val="2"/>
      </rPr>
      <t xml:space="preserve"> </t>
    </r>
    <r>
      <rPr>
        <b/>
        <sz val="21"/>
        <color theme="1"/>
        <rFont val="한컴 고딕"/>
        <family val="3"/>
        <charset val="129"/>
      </rPr>
      <t>및</t>
    </r>
    <r>
      <rPr>
        <b/>
        <sz val="21"/>
        <color theme="1"/>
        <rFont val="Arial Narrow"/>
        <family val="2"/>
      </rPr>
      <t xml:space="preserve"> </t>
    </r>
    <r>
      <rPr>
        <b/>
        <sz val="21"/>
        <color theme="1"/>
        <rFont val="한컴 고딕"/>
        <family val="3"/>
        <charset val="129"/>
      </rPr>
      <t>인구</t>
    </r>
    <r>
      <rPr>
        <b/>
        <sz val="21"/>
        <color theme="1"/>
        <rFont val="Arial Narrow"/>
        <family val="2"/>
      </rPr>
      <t>(</t>
    </r>
    <r>
      <rPr>
        <b/>
        <sz val="21"/>
        <color theme="1"/>
        <rFont val="한컴 고딕"/>
        <family val="3"/>
        <charset val="129"/>
      </rPr>
      <t>속</t>
    </r>
    <r>
      <rPr>
        <b/>
        <sz val="21"/>
        <color theme="1"/>
        <rFont val="Arial Narrow"/>
        <family val="2"/>
      </rPr>
      <t>)</t>
    </r>
    <phoneticPr fontId="3" type="noConversion"/>
  </si>
  <si>
    <r>
      <rPr>
        <sz val="10"/>
        <color theme="1"/>
        <rFont val="한컴 고딕"/>
        <family val="3"/>
        <charset val="129"/>
      </rPr>
      <t>단위</t>
    </r>
    <r>
      <rPr>
        <sz val="10"/>
        <color theme="1"/>
        <rFont val="Arial Narrow"/>
        <family val="2"/>
      </rPr>
      <t xml:space="preserve"> : </t>
    </r>
    <r>
      <rPr>
        <sz val="10"/>
        <color theme="1"/>
        <rFont val="한컴 고딕"/>
        <family val="3"/>
        <charset val="129"/>
      </rPr>
      <t>세대</t>
    </r>
    <r>
      <rPr>
        <sz val="10"/>
        <color theme="1"/>
        <rFont val="Arial Narrow"/>
        <family val="2"/>
      </rPr>
      <t xml:space="preserve">, </t>
    </r>
    <r>
      <rPr>
        <sz val="10"/>
        <color theme="1"/>
        <rFont val="한컴 고딕"/>
        <family val="3"/>
        <charset val="129"/>
      </rPr>
      <t>명</t>
    </r>
    <phoneticPr fontId="3" type="noConversion"/>
  </si>
  <si>
    <r>
      <rPr>
        <sz val="10"/>
        <rFont val="한컴 고딕"/>
        <family val="3"/>
        <charset val="129"/>
      </rPr>
      <t>읍면동별</t>
    </r>
    <phoneticPr fontId="2" type="noConversion"/>
  </si>
  <si>
    <r>
      <rPr>
        <sz val="10"/>
        <rFont val="한컴 고딕"/>
        <family val="3"/>
        <charset val="129"/>
      </rPr>
      <t>합</t>
    </r>
    <r>
      <rPr>
        <sz val="10"/>
        <rFont val="Arial Narrow"/>
        <family val="2"/>
      </rPr>
      <t xml:space="preserve">  </t>
    </r>
    <r>
      <rPr>
        <sz val="10"/>
        <rFont val="한컴 고딕"/>
        <family val="3"/>
        <charset val="129"/>
      </rPr>
      <t>계</t>
    </r>
    <phoneticPr fontId="8" type="noConversion"/>
  </si>
  <si>
    <r>
      <rPr>
        <sz val="9"/>
        <color theme="1"/>
        <rFont val="Arial Narrow"/>
        <family val="2"/>
      </rPr>
      <t xml:space="preserve"> </t>
    </r>
    <r>
      <rPr>
        <sz val="11"/>
        <color theme="1"/>
        <rFont val="Arial Narrow"/>
        <family val="2"/>
      </rPr>
      <t xml:space="preserve">      </t>
    </r>
    <r>
      <rPr>
        <sz val="10"/>
        <color theme="1"/>
        <rFont val="Arial Narrow"/>
        <family val="2"/>
      </rPr>
      <t xml:space="preserve">2) </t>
    </r>
    <r>
      <rPr>
        <sz val="10"/>
        <color theme="1"/>
        <rFont val="한컴 고딕"/>
        <family val="3"/>
        <charset val="129"/>
      </rPr>
      <t>외국인</t>
    </r>
    <r>
      <rPr>
        <sz val="10"/>
        <color theme="1"/>
        <rFont val="Arial Narrow"/>
        <family val="2"/>
      </rPr>
      <t xml:space="preserve"> </t>
    </r>
    <r>
      <rPr>
        <sz val="10"/>
        <color theme="1"/>
        <rFont val="한컴 고딕"/>
        <family val="3"/>
        <charset val="129"/>
      </rPr>
      <t>세대수</t>
    </r>
    <r>
      <rPr>
        <sz val="10"/>
        <color theme="1"/>
        <rFont val="Arial Narrow"/>
        <family val="2"/>
      </rPr>
      <t xml:space="preserve"> </t>
    </r>
    <r>
      <rPr>
        <sz val="10"/>
        <color theme="1"/>
        <rFont val="한컴 고딕"/>
        <family val="3"/>
        <charset val="129"/>
      </rPr>
      <t>제외</t>
    </r>
    <r>
      <rPr>
        <sz val="10"/>
        <color theme="1"/>
        <rFont val="Arial Narrow"/>
        <family val="2"/>
      </rPr>
      <t>(1998</t>
    </r>
    <r>
      <rPr>
        <sz val="10"/>
        <color theme="1"/>
        <rFont val="한컴 고딕"/>
        <family val="3"/>
        <charset val="129"/>
      </rPr>
      <t>년부터</t>
    </r>
    <r>
      <rPr>
        <sz val="10"/>
        <color theme="1"/>
        <rFont val="Arial Narrow"/>
        <family val="2"/>
      </rPr>
      <t xml:space="preserve"> </t>
    </r>
    <r>
      <rPr>
        <sz val="10"/>
        <color theme="1"/>
        <rFont val="한컴 고딕"/>
        <family val="3"/>
        <charset val="129"/>
      </rPr>
      <t>적용</t>
    </r>
    <r>
      <rPr>
        <sz val="10"/>
        <color theme="1"/>
        <rFont val="Arial Narrow"/>
        <family val="2"/>
      </rPr>
      <t>)</t>
    </r>
    <phoneticPr fontId="3" type="noConversion"/>
  </si>
  <si>
    <r>
      <t xml:space="preserve">4. </t>
    </r>
    <r>
      <rPr>
        <b/>
        <sz val="21"/>
        <rFont val="한컴 고딕"/>
        <family val="3"/>
        <charset val="129"/>
      </rPr>
      <t>연령</t>
    </r>
    <r>
      <rPr>
        <b/>
        <sz val="21"/>
        <rFont val="Arial Narrow"/>
        <family val="2"/>
      </rPr>
      <t>(5</t>
    </r>
    <r>
      <rPr>
        <b/>
        <sz val="21"/>
        <rFont val="한컴 고딕"/>
        <family val="3"/>
        <charset val="129"/>
      </rPr>
      <t>세</t>
    </r>
    <r>
      <rPr>
        <b/>
        <sz val="21"/>
        <rFont val="Arial Narrow"/>
        <family val="2"/>
      </rPr>
      <t xml:space="preserve"> </t>
    </r>
    <r>
      <rPr>
        <b/>
        <sz val="21"/>
        <rFont val="한컴 고딕"/>
        <family val="3"/>
        <charset val="129"/>
      </rPr>
      <t>계급</t>
    </r>
    <r>
      <rPr>
        <b/>
        <sz val="21"/>
        <rFont val="Arial Narrow"/>
        <family val="2"/>
      </rPr>
      <t xml:space="preserve">) </t>
    </r>
    <r>
      <rPr>
        <b/>
        <sz val="21"/>
        <rFont val="한컴 고딕"/>
        <family val="3"/>
        <charset val="129"/>
      </rPr>
      <t>및</t>
    </r>
    <r>
      <rPr>
        <b/>
        <sz val="21"/>
        <rFont val="Arial Narrow"/>
        <family val="2"/>
      </rPr>
      <t xml:space="preserve"> </t>
    </r>
    <r>
      <rPr>
        <b/>
        <sz val="21"/>
        <rFont val="한컴 고딕"/>
        <family val="3"/>
        <charset val="129"/>
      </rPr>
      <t>성별</t>
    </r>
    <r>
      <rPr>
        <b/>
        <sz val="21"/>
        <rFont val="Arial Narrow"/>
        <family val="2"/>
      </rPr>
      <t xml:space="preserve"> </t>
    </r>
    <r>
      <rPr>
        <b/>
        <sz val="21"/>
        <rFont val="한컴 고딕"/>
        <family val="3"/>
        <charset val="129"/>
      </rPr>
      <t>인구</t>
    </r>
    <r>
      <rPr>
        <b/>
        <vertAlign val="superscript"/>
        <sz val="21"/>
        <rFont val="Arial Narrow"/>
        <family val="2"/>
      </rPr>
      <t>1)</t>
    </r>
    <r>
      <rPr>
        <b/>
        <vertAlign val="superscript"/>
        <sz val="12"/>
        <rFont val="Arial Narrow"/>
        <family val="2"/>
      </rPr>
      <t xml:space="preserve"> </t>
    </r>
    <phoneticPr fontId="3" type="noConversion"/>
  </si>
  <si>
    <r>
      <rPr>
        <sz val="10"/>
        <rFont val="한컴 고딕"/>
        <family val="3"/>
        <charset val="129"/>
      </rPr>
      <t>단위</t>
    </r>
    <r>
      <rPr>
        <sz val="10"/>
        <rFont val="Arial Narrow"/>
        <family val="2"/>
      </rPr>
      <t xml:space="preserve"> : </t>
    </r>
    <r>
      <rPr>
        <sz val="10"/>
        <rFont val="한컴 고딕"/>
        <family val="3"/>
        <charset val="129"/>
      </rPr>
      <t>명</t>
    </r>
    <r>
      <rPr>
        <sz val="10"/>
        <rFont val="Arial Narrow"/>
        <family val="2"/>
      </rPr>
      <t>, %</t>
    </r>
    <phoneticPr fontId="3" type="noConversion"/>
  </si>
  <si>
    <r>
      <rPr>
        <sz val="10"/>
        <color indexed="8"/>
        <rFont val="한컴 고딕"/>
        <family val="3"/>
        <charset val="129"/>
      </rPr>
      <t>인</t>
    </r>
    <r>
      <rPr>
        <sz val="10"/>
        <color indexed="8"/>
        <rFont val="Arial Narrow"/>
        <family val="2"/>
      </rPr>
      <t xml:space="preserve"> </t>
    </r>
    <r>
      <rPr>
        <sz val="10"/>
        <color indexed="8"/>
        <rFont val="한컴 고딕"/>
        <family val="3"/>
        <charset val="129"/>
      </rPr>
      <t>구</t>
    </r>
  </si>
  <si>
    <r>
      <rPr>
        <sz val="10"/>
        <color indexed="8"/>
        <rFont val="한컴 고딕"/>
        <family val="3"/>
        <charset val="129"/>
      </rPr>
      <t>구성비</t>
    </r>
  </si>
  <si>
    <r>
      <rPr>
        <sz val="10"/>
        <color indexed="8"/>
        <rFont val="한컴 고딕"/>
        <family val="3"/>
        <charset val="129"/>
      </rPr>
      <t>인</t>
    </r>
    <r>
      <rPr>
        <sz val="10"/>
        <color indexed="8"/>
        <rFont val="Arial Narrow"/>
        <family val="2"/>
      </rPr>
      <t xml:space="preserve"> </t>
    </r>
    <r>
      <rPr>
        <sz val="10"/>
        <color indexed="8"/>
        <rFont val="한컴 고딕"/>
        <family val="3"/>
        <charset val="129"/>
      </rPr>
      <t>구</t>
    </r>
    <phoneticPr fontId="3" type="noConversion"/>
  </si>
  <si>
    <r>
      <rPr>
        <sz val="10"/>
        <color indexed="8"/>
        <rFont val="한컴 고딕"/>
        <family val="3"/>
        <charset val="129"/>
      </rPr>
      <t>구성비</t>
    </r>
    <phoneticPr fontId="3" type="noConversion"/>
  </si>
  <si>
    <r>
      <rPr>
        <b/>
        <sz val="10"/>
        <color indexed="8"/>
        <rFont val="한컴 고딕"/>
        <family val="3"/>
        <charset val="129"/>
      </rPr>
      <t>인</t>
    </r>
    <r>
      <rPr>
        <b/>
        <sz val="10"/>
        <color indexed="8"/>
        <rFont val="Arial Narrow"/>
        <family val="2"/>
      </rPr>
      <t xml:space="preserve"> </t>
    </r>
    <r>
      <rPr>
        <b/>
        <sz val="10"/>
        <color indexed="8"/>
        <rFont val="한컴 고딕"/>
        <family val="3"/>
        <charset val="129"/>
      </rPr>
      <t>구</t>
    </r>
  </si>
  <si>
    <r>
      <rPr>
        <b/>
        <sz val="10"/>
        <color indexed="8"/>
        <rFont val="한컴 고딕"/>
        <family val="3"/>
        <charset val="129"/>
      </rPr>
      <t>구성비</t>
    </r>
  </si>
  <si>
    <r>
      <rPr>
        <sz val="11"/>
        <color theme="1"/>
        <rFont val="한컴 고딕"/>
        <family val="3"/>
        <charset val="129"/>
      </rPr>
      <t>합계</t>
    </r>
    <phoneticPr fontId="2" type="noConversion"/>
  </si>
  <si>
    <r>
      <rPr>
        <sz val="11"/>
        <color theme="1"/>
        <rFont val="한컴 고딕"/>
        <family val="3"/>
        <charset val="129"/>
      </rPr>
      <t>남자</t>
    </r>
    <phoneticPr fontId="2" type="noConversion"/>
  </si>
  <si>
    <r>
      <rPr>
        <sz val="11"/>
        <color theme="1"/>
        <rFont val="한컴 고딕"/>
        <family val="3"/>
        <charset val="129"/>
      </rPr>
      <t>여자</t>
    </r>
    <phoneticPr fontId="2" type="noConversion"/>
  </si>
  <si>
    <r>
      <t>0~4</t>
    </r>
    <r>
      <rPr>
        <sz val="11"/>
        <color theme="1"/>
        <rFont val="한컴 고딕"/>
        <family val="3"/>
        <charset val="129"/>
      </rPr>
      <t>세</t>
    </r>
    <phoneticPr fontId="2" type="noConversion"/>
  </si>
  <si>
    <r>
      <t>5~9</t>
    </r>
    <r>
      <rPr>
        <sz val="11"/>
        <color theme="1"/>
        <rFont val="한컴 고딕"/>
        <family val="3"/>
        <charset val="129"/>
      </rPr>
      <t>세</t>
    </r>
    <phoneticPr fontId="2" type="noConversion"/>
  </si>
  <si>
    <r>
      <t>10~14</t>
    </r>
    <r>
      <rPr>
        <sz val="11"/>
        <color theme="1"/>
        <rFont val="한컴 고딕"/>
        <family val="3"/>
        <charset val="129"/>
      </rPr>
      <t>세</t>
    </r>
    <phoneticPr fontId="2" type="noConversion"/>
  </si>
  <si>
    <r>
      <t>15~19</t>
    </r>
    <r>
      <rPr>
        <sz val="11"/>
        <color theme="1"/>
        <rFont val="한컴 고딕"/>
        <family val="3"/>
        <charset val="129"/>
      </rPr>
      <t>세</t>
    </r>
    <phoneticPr fontId="2" type="noConversion"/>
  </si>
  <si>
    <r>
      <t>20~24</t>
    </r>
    <r>
      <rPr>
        <sz val="11"/>
        <color theme="1"/>
        <rFont val="한컴 고딕"/>
        <family val="3"/>
        <charset val="129"/>
      </rPr>
      <t>세</t>
    </r>
    <phoneticPr fontId="2" type="noConversion"/>
  </si>
  <si>
    <r>
      <t>25~29</t>
    </r>
    <r>
      <rPr>
        <sz val="11"/>
        <color theme="1"/>
        <rFont val="한컴 고딕"/>
        <family val="3"/>
        <charset val="129"/>
      </rPr>
      <t>세</t>
    </r>
    <phoneticPr fontId="2" type="noConversion"/>
  </si>
  <si>
    <r>
      <t>30~34</t>
    </r>
    <r>
      <rPr>
        <sz val="11"/>
        <color theme="1"/>
        <rFont val="한컴 고딕"/>
        <family val="3"/>
        <charset val="129"/>
      </rPr>
      <t>세</t>
    </r>
    <phoneticPr fontId="2" type="noConversion"/>
  </si>
  <si>
    <r>
      <t>35~39</t>
    </r>
    <r>
      <rPr>
        <sz val="11"/>
        <color theme="1"/>
        <rFont val="한컴 고딕"/>
        <family val="3"/>
        <charset val="129"/>
      </rPr>
      <t>세</t>
    </r>
    <phoneticPr fontId="2" type="noConversion"/>
  </si>
  <si>
    <r>
      <t>40~44</t>
    </r>
    <r>
      <rPr>
        <sz val="11"/>
        <color theme="1"/>
        <rFont val="한컴 고딕"/>
        <family val="3"/>
        <charset val="129"/>
      </rPr>
      <t>세</t>
    </r>
    <phoneticPr fontId="2" type="noConversion"/>
  </si>
  <si>
    <r>
      <t xml:space="preserve"> </t>
    </r>
    <r>
      <rPr>
        <sz val="10"/>
        <color theme="1"/>
        <rFont val="한컴 고딕"/>
        <family val="3"/>
        <charset val="129"/>
      </rPr>
      <t>주</t>
    </r>
    <r>
      <rPr>
        <sz val="10"/>
        <color theme="1"/>
        <rFont val="Arial Narrow"/>
        <family val="2"/>
      </rPr>
      <t xml:space="preserve">: 1) </t>
    </r>
    <r>
      <rPr>
        <sz val="10"/>
        <color theme="1"/>
        <rFont val="한컴 고딕"/>
        <family val="3"/>
        <charset val="129"/>
      </rPr>
      <t>외국인</t>
    </r>
    <r>
      <rPr>
        <sz val="10"/>
        <color theme="1"/>
        <rFont val="Arial Narrow"/>
        <family val="2"/>
      </rPr>
      <t xml:space="preserve"> </t>
    </r>
    <r>
      <rPr>
        <sz val="10"/>
        <color theme="1"/>
        <rFont val="한컴 고딕"/>
        <family val="3"/>
        <charset val="129"/>
      </rPr>
      <t>제외</t>
    </r>
    <phoneticPr fontId="2" type="noConversion"/>
  </si>
  <si>
    <r>
      <t xml:space="preserve"> </t>
    </r>
    <r>
      <rPr>
        <sz val="10"/>
        <color theme="1"/>
        <rFont val="한컴 고딕"/>
        <family val="3"/>
        <charset val="129"/>
      </rPr>
      <t>자료</t>
    </r>
    <r>
      <rPr>
        <sz val="10"/>
        <color theme="1"/>
        <rFont val="Arial Narrow"/>
        <family val="2"/>
      </rPr>
      <t xml:space="preserve">:  </t>
    </r>
    <r>
      <rPr>
        <sz val="10"/>
        <color theme="1"/>
        <rFont val="한컴 고딕"/>
        <family val="3"/>
        <charset val="129"/>
      </rPr>
      <t>「주민등록인구통계」</t>
    </r>
    <r>
      <rPr>
        <sz val="10"/>
        <color theme="1"/>
        <rFont val="Arial Narrow"/>
        <family val="2"/>
      </rPr>
      <t xml:space="preserve"> </t>
    </r>
    <r>
      <rPr>
        <sz val="10"/>
        <color theme="1"/>
        <rFont val="한컴 고딕"/>
        <family val="3"/>
        <charset val="129"/>
      </rPr>
      <t>강릉시</t>
    </r>
    <r>
      <rPr>
        <sz val="10"/>
        <color theme="1"/>
        <rFont val="Arial Narrow"/>
        <family val="2"/>
      </rPr>
      <t xml:space="preserve"> </t>
    </r>
    <r>
      <rPr>
        <sz val="10"/>
        <color theme="1"/>
        <rFont val="한컴 고딕"/>
        <family val="3"/>
        <charset val="129"/>
      </rPr>
      <t>기획예산과</t>
    </r>
    <phoneticPr fontId="2" type="noConversion"/>
  </si>
  <si>
    <r>
      <rPr>
        <sz val="10"/>
        <color theme="1"/>
        <rFont val="한컴 고딕"/>
        <family val="3"/>
        <charset val="129"/>
      </rPr>
      <t>인</t>
    </r>
    <r>
      <rPr>
        <sz val="10"/>
        <color theme="1"/>
        <rFont val="Arial Narrow"/>
        <family val="2"/>
      </rPr>
      <t xml:space="preserve"> </t>
    </r>
    <r>
      <rPr>
        <sz val="10"/>
        <color theme="1"/>
        <rFont val="한컴 고딕"/>
        <family val="3"/>
        <charset val="129"/>
      </rPr>
      <t>구</t>
    </r>
  </si>
  <si>
    <r>
      <rPr>
        <sz val="10"/>
        <color theme="1"/>
        <rFont val="한컴 고딕"/>
        <family val="3"/>
        <charset val="129"/>
      </rPr>
      <t>구성비</t>
    </r>
  </si>
  <si>
    <r>
      <rPr>
        <sz val="10"/>
        <color theme="1"/>
        <rFont val="한컴 고딕"/>
        <family val="3"/>
        <charset val="129"/>
      </rPr>
      <t>인</t>
    </r>
    <r>
      <rPr>
        <sz val="10"/>
        <color theme="1"/>
        <rFont val="Arial Narrow"/>
        <family val="2"/>
      </rPr>
      <t xml:space="preserve"> </t>
    </r>
    <r>
      <rPr>
        <sz val="10"/>
        <color theme="1"/>
        <rFont val="한컴 고딕"/>
        <family val="3"/>
        <charset val="129"/>
      </rPr>
      <t>구</t>
    </r>
    <phoneticPr fontId="3" type="noConversion"/>
  </si>
  <si>
    <r>
      <rPr>
        <sz val="9"/>
        <color theme="1"/>
        <rFont val="한컴 고딕"/>
        <family val="3"/>
        <charset val="129"/>
      </rPr>
      <t>구성비</t>
    </r>
    <phoneticPr fontId="3" type="noConversion"/>
  </si>
  <si>
    <r>
      <rPr>
        <b/>
        <sz val="10"/>
        <color theme="1"/>
        <rFont val="한컴 고딕"/>
        <family val="3"/>
        <charset val="129"/>
      </rPr>
      <t>인</t>
    </r>
    <r>
      <rPr>
        <b/>
        <sz val="10"/>
        <color theme="1"/>
        <rFont val="Arial Narrow"/>
        <family val="2"/>
      </rPr>
      <t xml:space="preserve"> </t>
    </r>
    <r>
      <rPr>
        <b/>
        <sz val="10"/>
        <color theme="1"/>
        <rFont val="한컴 고딕"/>
        <family val="3"/>
        <charset val="129"/>
      </rPr>
      <t>구</t>
    </r>
    <phoneticPr fontId="3" type="noConversion"/>
  </si>
  <si>
    <r>
      <rPr>
        <b/>
        <sz val="10"/>
        <color theme="1"/>
        <rFont val="한컴 고딕"/>
        <family val="3"/>
        <charset val="129"/>
      </rPr>
      <t>구성비</t>
    </r>
    <phoneticPr fontId="3" type="noConversion"/>
  </si>
  <si>
    <r>
      <t>45~49</t>
    </r>
    <r>
      <rPr>
        <sz val="11"/>
        <color theme="1"/>
        <rFont val="한컴 고딕"/>
        <family val="3"/>
        <charset val="129"/>
      </rPr>
      <t>세</t>
    </r>
    <phoneticPr fontId="2" type="noConversion"/>
  </si>
  <si>
    <r>
      <t>50~54</t>
    </r>
    <r>
      <rPr>
        <sz val="11"/>
        <color theme="1"/>
        <rFont val="한컴 고딕"/>
        <family val="3"/>
        <charset val="129"/>
      </rPr>
      <t>세</t>
    </r>
    <phoneticPr fontId="2" type="noConversion"/>
  </si>
  <si>
    <r>
      <t>55~59</t>
    </r>
    <r>
      <rPr>
        <sz val="11"/>
        <color theme="1"/>
        <rFont val="한컴 고딕"/>
        <family val="3"/>
        <charset val="129"/>
      </rPr>
      <t>세</t>
    </r>
    <phoneticPr fontId="2" type="noConversion"/>
  </si>
  <si>
    <r>
      <t>60~64</t>
    </r>
    <r>
      <rPr>
        <sz val="11"/>
        <color theme="1"/>
        <rFont val="한컴 고딕"/>
        <family val="3"/>
        <charset val="129"/>
      </rPr>
      <t>세</t>
    </r>
    <phoneticPr fontId="2" type="noConversion"/>
  </si>
  <si>
    <r>
      <t>65~69</t>
    </r>
    <r>
      <rPr>
        <sz val="11"/>
        <color theme="1"/>
        <rFont val="한컴 고딕"/>
        <family val="3"/>
        <charset val="129"/>
      </rPr>
      <t>세</t>
    </r>
    <phoneticPr fontId="2" type="noConversion"/>
  </si>
  <si>
    <r>
      <t>70~74</t>
    </r>
    <r>
      <rPr>
        <sz val="11"/>
        <color theme="1"/>
        <rFont val="한컴 고딕"/>
        <family val="3"/>
        <charset val="129"/>
      </rPr>
      <t>세</t>
    </r>
    <phoneticPr fontId="2" type="noConversion"/>
  </si>
  <si>
    <r>
      <t>75~79</t>
    </r>
    <r>
      <rPr>
        <sz val="11"/>
        <color theme="1"/>
        <rFont val="한컴 고딕"/>
        <family val="3"/>
        <charset val="129"/>
      </rPr>
      <t>세</t>
    </r>
    <phoneticPr fontId="2" type="noConversion"/>
  </si>
  <si>
    <r>
      <t>80~84</t>
    </r>
    <r>
      <rPr>
        <sz val="11"/>
        <color theme="1"/>
        <rFont val="한컴 고딕"/>
        <family val="3"/>
        <charset val="129"/>
      </rPr>
      <t>세</t>
    </r>
    <phoneticPr fontId="2" type="noConversion"/>
  </si>
  <si>
    <r>
      <t>85</t>
    </r>
    <r>
      <rPr>
        <sz val="11"/>
        <color theme="1"/>
        <rFont val="한컴 고딕"/>
        <family val="3"/>
        <charset val="129"/>
      </rPr>
      <t>세</t>
    </r>
    <r>
      <rPr>
        <sz val="11"/>
        <color theme="1"/>
        <rFont val="Arial Narrow"/>
        <family val="2"/>
      </rPr>
      <t xml:space="preserve"> </t>
    </r>
    <r>
      <rPr>
        <sz val="11"/>
        <color theme="1"/>
        <rFont val="한컴 고딕"/>
        <family val="3"/>
        <charset val="129"/>
      </rPr>
      <t>이상</t>
    </r>
    <phoneticPr fontId="2" type="noConversion"/>
  </si>
  <si>
    <r>
      <rPr>
        <sz val="10"/>
        <color theme="1"/>
        <rFont val="한컴 고딕"/>
        <family val="3"/>
        <charset val="129"/>
      </rPr>
      <t>남자</t>
    </r>
    <phoneticPr fontId="2" type="noConversion"/>
  </si>
  <si>
    <r>
      <rPr>
        <sz val="10"/>
        <color theme="1"/>
        <rFont val="한컴 고딕"/>
        <family val="3"/>
        <charset val="129"/>
      </rPr>
      <t>여자</t>
    </r>
    <phoneticPr fontId="2" type="noConversion"/>
  </si>
  <si>
    <r>
      <rPr>
        <sz val="10"/>
        <rFont val="한컴 고딕"/>
        <family val="3"/>
        <charset val="129"/>
      </rPr>
      <t>단위</t>
    </r>
    <r>
      <rPr>
        <sz val="10"/>
        <rFont val="Arial Narrow"/>
        <family val="2"/>
      </rPr>
      <t xml:space="preserve"> : </t>
    </r>
    <r>
      <rPr>
        <sz val="10"/>
        <rFont val="한컴 고딕"/>
        <family val="3"/>
        <charset val="129"/>
      </rPr>
      <t>명</t>
    </r>
    <r>
      <rPr>
        <sz val="10"/>
        <rFont val="Arial Narrow"/>
        <family val="2"/>
      </rPr>
      <t xml:space="preserve">, </t>
    </r>
    <r>
      <rPr>
        <sz val="10"/>
        <rFont val="한컴 고딕"/>
        <family val="3"/>
        <charset val="129"/>
      </rPr>
      <t>건</t>
    </r>
    <phoneticPr fontId="2" type="noConversion"/>
  </si>
  <si>
    <r>
      <rPr>
        <sz val="11"/>
        <rFont val="한컴 고딕"/>
        <family val="3"/>
        <charset val="129"/>
      </rPr>
      <t>연별</t>
    </r>
    <phoneticPr fontId="2" type="noConversion"/>
  </si>
  <si>
    <r>
      <rPr>
        <sz val="11"/>
        <rFont val="한컴 고딕"/>
        <family val="3"/>
        <charset val="129"/>
      </rPr>
      <t>출</t>
    </r>
    <r>
      <rPr>
        <sz val="11"/>
        <rFont val="Arial Narrow"/>
        <family val="2"/>
      </rPr>
      <t xml:space="preserve">     </t>
    </r>
    <r>
      <rPr>
        <sz val="11"/>
        <rFont val="한컴 고딕"/>
        <family val="3"/>
        <charset val="129"/>
      </rPr>
      <t>생</t>
    </r>
    <r>
      <rPr>
        <sz val="9"/>
        <rFont val="Arial Narrow"/>
        <family val="2"/>
      </rPr>
      <t xml:space="preserve"> </t>
    </r>
    <r>
      <rPr>
        <sz val="8"/>
        <rFont val="Arial Narrow"/>
        <family val="2"/>
      </rPr>
      <t xml:space="preserve"> Live Births</t>
    </r>
    <phoneticPr fontId="3" type="noConversion"/>
  </si>
  <si>
    <r>
      <rPr>
        <sz val="11"/>
        <rFont val="한컴 고딕"/>
        <family val="3"/>
        <charset val="129"/>
      </rPr>
      <t>사</t>
    </r>
    <r>
      <rPr>
        <sz val="11"/>
        <rFont val="Arial Narrow"/>
        <family val="2"/>
      </rPr>
      <t xml:space="preserve">     </t>
    </r>
    <r>
      <rPr>
        <sz val="11"/>
        <rFont val="한컴 고딕"/>
        <family val="3"/>
        <charset val="129"/>
      </rPr>
      <t>망</t>
    </r>
    <r>
      <rPr>
        <sz val="11"/>
        <rFont val="Arial Narrow"/>
        <family val="2"/>
      </rPr>
      <t xml:space="preserve">  </t>
    </r>
    <r>
      <rPr>
        <sz val="8"/>
        <rFont val="Arial Narrow"/>
        <family val="2"/>
      </rPr>
      <t>Deaths</t>
    </r>
    <phoneticPr fontId="3" type="noConversion"/>
  </si>
  <si>
    <r>
      <t>1</t>
    </r>
    <r>
      <rPr>
        <sz val="11"/>
        <rFont val="한컴 고딕"/>
        <family val="3"/>
        <charset val="129"/>
      </rPr>
      <t>월</t>
    </r>
    <phoneticPr fontId="2" type="noConversion"/>
  </si>
  <si>
    <r>
      <t>2</t>
    </r>
    <r>
      <rPr>
        <sz val="11"/>
        <rFont val="한컴 고딕"/>
        <family val="3"/>
        <charset val="129"/>
      </rPr>
      <t>월</t>
    </r>
    <phoneticPr fontId="2" type="noConversion"/>
  </si>
  <si>
    <r>
      <t>3</t>
    </r>
    <r>
      <rPr>
        <sz val="11"/>
        <rFont val="한컴 고딕"/>
        <family val="3"/>
        <charset val="129"/>
      </rPr>
      <t>월</t>
    </r>
    <phoneticPr fontId="2" type="noConversion"/>
  </si>
  <si>
    <r>
      <t>4</t>
    </r>
    <r>
      <rPr>
        <sz val="11"/>
        <rFont val="한컴 고딕"/>
        <family val="3"/>
        <charset val="129"/>
      </rPr>
      <t>월</t>
    </r>
    <phoneticPr fontId="2" type="noConversion"/>
  </si>
  <si>
    <r>
      <t>5</t>
    </r>
    <r>
      <rPr>
        <sz val="11"/>
        <rFont val="한컴 고딕"/>
        <family val="3"/>
        <charset val="129"/>
      </rPr>
      <t>월</t>
    </r>
    <phoneticPr fontId="2" type="noConversion"/>
  </si>
  <si>
    <r>
      <t>6</t>
    </r>
    <r>
      <rPr>
        <sz val="11"/>
        <rFont val="한컴 고딕"/>
        <family val="3"/>
        <charset val="129"/>
      </rPr>
      <t>월</t>
    </r>
    <phoneticPr fontId="2" type="noConversion"/>
  </si>
  <si>
    <r>
      <t>7</t>
    </r>
    <r>
      <rPr>
        <sz val="11"/>
        <rFont val="한컴 고딕"/>
        <family val="3"/>
        <charset val="129"/>
      </rPr>
      <t>월</t>
    </r>
    <phoneticPr fontId="2" type="noConversion"/>
  </si>
  <si>
    <r>
      <t>8</t>
    </r>
    <r>
      <rPr>
        <sz val="11"/>
        <rFont val="한컴 고딕"/>
        <family val="3"/>
        <charset val="129"/>
      </rPr>
      <t>월</t>
    </r>
    <phoneticPr fontId="2" type="noConversion"/>
  </si>
  <si>
    <r>
      <t>9</t>
    </r>
    <r>
      <rPr>
        <sz val="11"/>
        <rFont val="한컴 고딕"/>
        <family val="3"/>
        <charset val="129"/>
      </rPr>
      <t>월</t>
    </r>
    <phoneticPr fontId="2" type="noConversion"/>
  </si>
  <si>
    <r>
      <t>10</t>
    </r>
    <r>
      <rPr>
        <sz val="11"/>
        <rFont val="한컴 고딕"/>
        <family val="3"/>
        <charset val="129"/>
      </rPr>
      <t>월</t>
    </r>
    <phoneticPr fontId="2" type="noConversion"/>
  </si>
  <si>
    <r>
      <t>11</t>
    </r>
    <r>
      <rPr>
        <sz val="11"/>
        <rFont val="한컴 고딕"/>
        <family val="3"/>
        <charset val="129"/>
      </rPr>
      <t>월</t>
    </r>
    <phoneticPr fontId="2" type="noConversion"/>
  </si>
  <si>
    <r>
      <t>12</t>
    </r>
    <r>
      <rPr>
        <sz val="11"/>
        <rFont val="한컴 고딕"/>
        <family val="3"/>
        <charset val="129"/>
      </rPr>
      <t>월</t>
    </r>
    <phoneticPr fontId="2" type="noConversion"/>
  </si>
  <si>
    <r>
      <t xml:space="preserve">5-1. </t>
    </r>
    <r>
      <rPr>
        <b/>
        <sz val="21"/>
        <rFont val="한컴 고딕"/>
        <family val="3"/>
        <charset val="129"/>
      </rPr>
      <t>읍</t>
    </r>
    <r>
      <rPr>
        <b/>
        <sz val="21"/>
        <rFont val="Arial Narrow"/>
        <family val="2"/>
      </rPr>
      <t>·</t>
    </r>
    <r>
      <rPr>
        <b/>
        <sz val="21"/>
        <rFont val="한컴 고딕"/>
        <family val="3"/>
        <charset val="129"/>
      </rPr>
      <t>면</t>
    </r>
    <r>
      <rPr>
        <b/>
        <sz val="21"/>
        <rFont val="Arial Narrow"/>
        <family val="2"/>
      </rPr>
      <t>·</t>
    </r>
    <r>
      <rPr>
        <b/>
        <sz val="21"/>
        <rFont val="한컴 고딕"/>
        <family val="3"/>
        <charset val="129"/>
      </rPr>
      <t>동별</t>
    </r>
    <r>
      <rPr>
        <b/>
        <sz val="21"/>
        <rFont val="Arial Narrow"/>
        <family val="2"/>
      </rPr>
      <t xml:space="preserve"> </t>
    </r>
    <r>
      <rPr>
        <b/>
        <sz val="21"/>
        <rFont val="한컴 고딕"/>
        <family val="3"/>
        <charset val="129"/>
      </rPr>
      <t>인구동태</t>
    </r>
    <phoneticPr fontId="2" type="noConversion"/>
  </si>
  <si>
    <r>
      <rPr>
        <sz val="11"/>
        <rFont val="한컴 고딕"/>
        <family val="3"/>
        <charset val="129"/>
      </rPr>
      <t>연</t>
    </r>
    <r>
      <rPr>
        <sz val="11"/>
        <rFont val="Arial Narrow"/>
        <family val="2"/>
      </rPr>
      <t xml:space="preserve">   </t>
    </r>
    <r>
      <rPr>
        <sz val="11"/>
        <rFont val="한컴 고딕"/>
        <family val="3"/>
        <charset val="129"/>
      </rPr>
      <t>별</t>
    </r>
    <phoneticPr fontId="2" type="noConversion"/>
  </si>
  <si>
    <r>
      <rPr>
        <sz val="11"/>
        <rFont val="한컴 고딕"/>
        <family val="3"/>
        <charset val="129"/>
      </rPr>
      <t>혼</t>
    </r>
    <r>
      <rPr>
        <sz val="11"/>
        <rFont val="Arial Narrow"/>
        <family val="2"/>
      </rPr>
      <t xml:space="preserve">   </t>
    </r>
    <r>
      <rPr>
        <sz val="11"/>
        <rFont val="한컴 고딕"/>
        <family val="3"/>
        <charset val="129"/>
      </rPr>
      <t>인</t>
    </r>
    <phoneticPr fontId="3" type="noConversion"/>
  </si>
  <si>
    <r>
      <rPr>
        <sz val="11"/>
        <rFont val="한컴 고딕"/>
        <family val="3"/>
        <charset val="129"/>
      </rPr>
      <t>이</t>
    </r>
    <r>
      <rPr>
        <sz val="11"/>
        <rFont val="Arial Narrow"/>
        <family val="2"/>
      </rPr>
      <t xml:space="preserve">   </t>
    </r>
    <r>
      <rPr>
        <sz val="11"/>
        <rFont val="한컴 고딕"/>
        <family val="3"/>
        <charset val="129"/>
      </rPr>
      <t>혼</t>
    </r>
    <phoneticPr fontId="3" type="noConversion"/>
  </si>
  <si>
    <r>
      <rPr>
        <sz val="11"/>
        <rFont val="한컴 고딕"/>
        <family val="3"/>
        <charset val="129"/>
      </rPr>
      <t>남</t>
    </r>
    <phoneticPr fontId="3" type="noConversion"/>
  </si>
  <si>
    <r>
      <rPr>
        <sz val="11"/>
        <rFont val="한컴 고딕"/>
        <family val="3"/>
        <charset val="129"/>
      </rPr>
      <t>여</t>
    </r>
    <phoneticPr fontId="3" type="noConversion"/>
  </si>
  <si>
    <r>
      <rPr>
        <sz val="11"/>
        <rFont val="한컴 고딕"/>
        <family val="3"/>
        <charset val="129"/>
      </rPr>
      <t>읍면동별</t>
    </r>
    <phoneticPr fontId="2" type="noConversion"/>
  </si>
  <si>
    <r>
      <t xml:space="preserve"> </t>
    </r>
    <r>
      <rPr>
        <sz val="10"/>
        <rFont val="한컴 고딕"/>
        <family val="3"/>
        <charset val="129"/>
      </rPr>
      <t>자료</t>
    </r>
    <r>
      <rPr>
        <sz val="10"/>
        <rFont val="Arial Narrow"/>
        <family val="2"/>
      </rPr>
      <t xml:space="preserve">: </t>
    </r>
    <r>
      <rPr>
        <sz val="10"/>
        <rFont val="한컴 고딕"/>
        <family val="3"/>
        <charset val="129"/>
      </rPr>
      <t>「인구동향조사」</t>
    </r>
    <r>
      <rPr>
        <sz val="10"/>
        <rFont val="Arial Narrow"/>
        <family val="2"/>
      </rPr>
      <t xml:space="preserve"> </t>
    </r>
    <r>
      <rPr>
        <sz val="10"/>
        <rFont val="한컴 고딕"/>
        <family val="3"/>
        <charset val="129"/>
      </rPr>
      <t>통계청</t>
    </r>
    <phoneticPr fontId="2" type="noConversion"/>
  </si>
  <si>
    <r>
      <t xml:space="preserve">6. </t>
    </r>
    <r>
      <rPr>
        <b/>
        <sz val="21"/>
        <rFont val="한컴 고딕"/>
        <family val="3"/>
        <charset val="129"/>
      </rPr>
      <t>인구이동</t>
    </r>
    <r>
      <rPr>
        <b/>
        <vertAlign val="superscript"/>
        <sz val="21"/>
        <rFont val="Arial Narrow"/>
        <family val="2"/>
      </rPr>
      <t>1)</t>
    </r>
    <phoneticPr fontId="3" type="noConversion"/>
  </si>
  <si>
    <r>
      <t xml:space="preserve">6. </t>
    </r>
    <r>
      <rPr>
        <b/>
        <sz val="21"/>
        <rFont val="한컴 고딕"/>
        <family val="3"/>
        <charset val="129"/>
      </rPr>
      <t>인구이동</t>
    </r>
    <r>
      <rPr>
        <b/>
        <sz val="21"/>
        <rFont val="Arial Narrow"/>
        <family val="2"/>
      </rPr>
      <t>(</t>
    </r>
    <r>
      <rPr>
        <b/>
        <sz val="21"/>
        <rFont val="한컴 고딕"/>
        <family val="3"/>
        <charset val="129"/>
      </rPr>
      <t>속</t>
    </r>
    <r>
      <rPr>
        <b/>
        <sz val="21"/>
        <rFont val="Arial Narrow"/>
        <family val="2"/>
      </rPr>
      <t>)</t>
    </r>
    <phoneticPr fontId="3" type="noConversion"/>
  </si>
  <si>
    <r>
      <rPr>
        <sz val="10"/>
        <rFont val="한컴 고딕"/>
        <family val="3"/>
        <charset val="129"/>
      </rPr>
      <t>단위</t>
    </r>
    <r>
      <rPr>
        <sz val="10"/>
        <rFont val="Arial Narrow"/>
        <family val="2"/>
      </rPr>
      <t xml:space="preserve"> : </t>
    </r>
    <r>
      <rPr>
        <sz val="10"/>
        <rFont val="한컴 고딕"/>
        <family val="3"/>
        <charset val="129"/>
      </rPr>
      <t>명</t>
    </r>
    <phoneticPr fontId="3" type="noConversion"/>
  </si>
  <si>
    <r>
      <rPr>
        <sz val="11"/>
        <rFont val="한컴 고딕"/>
        <family val="3"/>
        <charset val="129"/>
      </rPr>
      <t>연</t>
    </r>
    <r>
      <rPr>
        <sz val="11"/>
        <rFont val="Arial Narrow"/>
        <family val="2"/>
      </rPr>
      <t xml:space="preserve"> </t>
    </r>
    <r>
      <rPr>
        <sz val="11"/>
        <rFont val="한컴 고딕"/>
        <family val="3"/>
        <charset val="129"/>
      </rPr>
      <t>별</t>
    </r>
    <phoneticPr fontId="3" type="noConversion"/>
  </si>
  <si>
    <r>
      <rPr>
        <sz val="11"/>
        <rFont val="한컴 고딕"/>
        <family val="3"/>
        <charset val="129"/>
      </rPr>
      <t>시</t>
    </r>
    <r>
      <rPr>
        <sz val="11"/>
        <rFont val="Arial Narrow"/>
        <family val="2"/>
      </rPr>
      <t>·</t>
    </r>
    <r>
      <rPr>
        <sz val="11"/>
        <rFont val="한컴 고딕"/>
        <family val="3"/>
        <charset val="129"/>
      </rPr>
      <t>군간</t>
    </r>
    <r>
      <rPr>
        <sz val="11"/>
        <rFont val="Arial Narrow"/>
        <family val="2"/>
      </rPr>
      <t xml:space="preserve"> </t>
    </r>
    <r>
      <rPr>
        <sz val="11"/>
        <rFont val="한컴 고딕"/>
        <family val="3"/>
        <charset val="129"/>
      </rPr>
      <t>이동</t>
    </r>
    <phoneticPr fontId="3" type="noConversion"/>
  </si>
  <si>
    <r>
      <rPr>
        <sz val="11"/>
        <rFont val="한컴 고딕"/>
        <family val="3"/>
        <charset val="129"/>
      </rPr>
      <t>순</t>
    </r>
    <r>
      <rPr>
        <sz val="11"/>
        <rFont val="Arial Narrow"/>
        <family val="2"/>
      </rPr>
      <t xml:space="preserve"> </t>
    </r>
    <r>
      <rPr>
        <sz val="11"/>
        <rFont val="한컴 고딕"/>
        <family val="3"/>
        <charset val="129"/>
      </rPr>
      <t>이</t>
    </r>
    <r>
      <rPr>
        <sz val="11"/>
        <rFont val="Arial Narrow"/>
        <family val="2"/>
      </rPr>
      <t xml:space="preserve"> </t>
    </r>
    <r>
      <rPr>
        <sz val="11"/>
        <rFont val="한컴 고딕"/>
        <family val="3"/>
        <charset val="129"/>
      </rPr>
      <t>동</t>
    </r>
    <r>
      <rPr>
        <vertAlign val="superscript"/>
        <sz val="11"/>
        <rFont val="Arial Narrow"/>
        <family val="2"/>
      </rPr>
      <t>2)</t>
    </r>
    <phoneticPr fontId="3" type="noConversion"/>
  </si>
  <si>
    <r>
      <rPr>
        <sz val="11"/>
        <rFont val="한컴 고딕"/>
        <family val="3"/>
        <charset val="129"/>
      </rPr>
      <t>전</t>
    </r>
    <r>
      <rPr>
        <sz val="11"/>
        <rFont val="Arial Narrow"/>
        <family val="2"/>
      </rPr>
      <t xml:space="preserve"> </t>
    </r>
    <r>
      <rPr>
        <sz val="11"/>
        <rFont val="한컴 고딕"/>
        <family val="3"/>
        <charset val="129"/>
      </rPr>
      <t>입</t>
    </r>
    <r>
      <rPr>
        <sz val="11"/>
        <rFont val="Arial Narrow"/>
        <family val="2"/>
      </rPr>
      <t xml:space="preserve">   In-migrants</t>
    </r>
    <phoneticPr fontId="3" type="noConversion"/>
  </si>
  <si>
    <r>
      <rPr>
        <sz val="11"/>
        <rFont val="한컴 고딕"/>
        <family val="3"/>
        <charset val="129"/>
      </rPr>
      <t>전</t>
    </r>
    <r>
      <rPr>
        <sz val="11"/>
        <rFont val="Arial Narrow"/>
        <family val="2"/>
      </rPr>
      <t xml:space="preserve"> </t>
    </r>
    <r>
      <rPr>
        <sz val="11"/>
        <rFont val="한컴 고딕"/>
        <family val="3"/>
        <charset val="129"/>
      </rPr>
      <t>출</t>
    </r>
    <r>
      <rPr>
        <sz val="11"/>
        <rFont val="Arial Narrow"/>
        <family val="2"/>
      </rPr>
      <t xml:space="preserve">  Out-migrants</t>
    </r>
    <phoneticPr fontId="3" type="noConversion"/>
  </si>
  <si>
    <r>
      <t>1</t>
    </r>
    <r>
      <rPr>
        <sz val="11"/>
        <rFont val="한컴 고딕"/>
        <family val="3"/>
        <charset val="129"/>
      </rPr>
      <t>월</t>
    </r>
  </si>
  <si>
    <r>
      <t>2</t>
    </r>
    <r>
      <rPr>
        <sz val="11"/>
        <rFont val="한컴 고딕"/>
        <family val="3"/>
        <charset val="129"/>
      </rPr>
      <t>월</t>
    </r>
  </si>
  <si>
    <r>
      <t>3</t>
    </r>
    <r>
      <rPr>
        <sz val="11"/>
        <rFont val="한컴 고딕"/>
        <family val="3"/>
        <charset val="129"/>
      </rPr>
      <t>월</t>
    </r>
  </si>
  <si>
    <r>
      <t>4</t>
    </r>
    <r>
      <rPr>
        <sz val="11"/>
        <rFont val="한컴 고딕"/>
        <family val="3"/>
        <charset val="129"/>
      </rPr>
      <t>월</t>
    </r>
  </si>
  <si>
    <r>
      <t>5</t>
    </r>
    <r>
      <rPr>
        <sz val="11"/>
        <rFont val="한컴 고딕"/>
        <family val="3"/>
        <charset val="129"/>
      </rPr>
      <t>월</t>
    </r>
  </si>
  <si>
    <r>
      <t>6</t>
    </r>
    <r>
      <rPr>
        <sz val="11"/>
        <rFont val="한컴 고딕"/>
        <family val="3"/>
        <charset val="129"/>
      </rPr>
      <t>월</t>
    </r>
  </si>
  <si>
    <r>
      <t>7</t>
    </r>
    <r>
      <rPr>
        <sz val="11"/>
        <rFont val="한컴 고딕"/>
        <family val="3"/>
        <charset val="129"/>
      </rPr>
      <t>월</t>
    </r>
  </si>
  <si>
    <r>
      <t>8</t>
    </r>
    <r>
      <rPr>
        <sz val="11"/>
        <rFont val="한컴 고딕"/>
        <family val="3"/>
        <charset val="129"/>
      </rPr>
      <t>월</t>
    </r>
  </si>
  <si>
    <r>
      <t>9</t>
    </r>
    <r>
      <rPr>
        <sz val="11"/>
        <rFont val="한컴 고딕"/>
        <family val="3"/>
        <charset val="129"/>
      </rPr>
      <t>월</t>
    </r>
  </si>
  <si>
    <r>
      <t>10</t>
    </r>
    <r>
      <rPr>
        <sz val="11"/>
        <rFont val="한컴 고딕"/>
        <family val="3"/>
        <charset val="129"/>
      </rPr>
      <t>월</t>
    </r>
  </si>
  <si>
    <r>
      <t>11</t>
    </r>
    <r>
      <rPr>
        <sz val="11"/>
        <rFont val="한컴 고딕"/>
        <family val="3"/>
        <charset val="129"/>
      </rPr>
      <t>월</t>
    </r>
  </si>
  <si>
    <r>
      <t>12</t>
    </r>
    <r>
      <rPr>
        <sz val="11"/>
        <rFont val="한컴 고딕"/>
        <family val="3"/>
        <charset val="129"/>
      </rPr>
      <t>월</t>
    </r>
  </si>
  <si>
    <r>
      <t xml:space="preserve"> </t>
    </r>
    <r>
      <rPr>
        <sz val="10"/>
        <rFont val="한컴 고딕"/>
        <family val="3"/>
        <charset val="129"/>
      </rPr>
      <t>주</t>
    </r>
    <r>
      <rPr>
        <sz val="10"/>
        <rFont val="Arial Narrow"/>
        <family val="2"/>
      </rPr>
      <t xml:space="preserve">: 1) </t>
    </r>
    <r>
      <rPr>
        <sz val="10"/>
        <rFont val="한컴 고딕"/>
        <family val="3"/>
        <charset val="129"/>
      </rPr>
      <t>주민등록</t>
    </r>
    <r>
      <rPr>
        <sz val="10"/>
        <rFont val="Arial Narrow"/>
        <family val="2"/>
      </rPr>
      <t xml:space="preserve"> </t>
    </r>
    <r>
      <rPr>
        <sz val="10"/>
        <rFont val="한컴 고딕"/>
        <family val="3"/>
        <charset val="129"/>
      </rPr>
      <t>전출입신고에</t>
    </r>
    <r>
      <rPr>
        <sz val="10"/>
        <rFont val="Arial Narrow"/>
        <family val="2"/>
      </rPr>
      <t xml:space="preserve"> </t>
    </r>
    <r>
      <rPr>
        <sz val="10"/>
        <rFont val="한컴 고딕"/>
        <family val="3"/>
        <charset val="129"/>
      </rPr>
      <t>의한</t>
    </r>
    <r>
      <rPr>
        <sz val="10"/>
        <rFont val="Arial Narrow"/>
        <family val="2"/>
      </rPr>
      <t xml:space="preserve"> </t>
    </r>
    <r>
      <rPr>
        <sz val="10"/>
        <rFont val="한컴 고딕"/>
        <family val="3"/>
        <charset val="129"/>
      </rPr>
      <t>자료이며</t>
    </r>
    <r>
      <rPr>
        <sz val="10"/>
        <rFont val="Arial Narrow"/>
        <family val="2"/>
      </rPr>
      <t xml:space="preserve">, </t>
    </r>
    <r>
      <rPr>
        <sz val="10"/>
        <rFont val="한컴 고딕"/>
        <family val="3"/>
        <charset val="129"/>
      </rPr>
      <t>시군내이동은</t>
    </r>
    <r>
      <rPr>
        <sz val="10"/>
        <rFont val="Arial Narrow"/>
        <family val="2"/>
      </rPr>
      <t xml:space="preserve"> </t>
    </r>
    <r>
      <rPr>
        <sz val="10"/>
        <rFont val="한컴 고딕"/>
        <family val="3"/>
        <charset val="129"/>
      </rPr>
      <t>전입인구</t>
    </r>
    <r>
      <rPr>
        <sz val="10"/>
        <rFont val="Arial Narrow"/>
        <family val="2"/>
      </rPr>
      <t xml:space="preserve"> </t>
    </r>
    <r>
      <rPr>
        <sz val="10"/>
        <rFont val="한컴 고딕"/>
        <family val="3"/>
        <charset val="129"/>
      </rPr>
      <t>기준임</t>
    </r>
    <phoneticPr fontId="2" type="noConversion"/>
  </si>
  <si>
    <r>
      <t xml:space="preserve"> </t>
    </r>
    <r>
      <rPr>
        <sz val="10"/>
        <rFont val="한컴 고딕"/>
        <family val="3"/>
        <charset val="129"/>
      </rPr>
      <t>자료</t>
    </r>
    <r>
      <rPr>
        <sz val="10"/>
        <rFont val="Arial Narrow"/>
        <family val="2"/>
      </rPr>
      <t xml:space="preserve">: </t>
    </r>
    <r>
      <rPr>
        <sz val="10"/>
        <rFont val="한컴 고딕"/>
        <family val="3"/>
        <charset val="129"/>
      </rPr>
      <t>「국내인구이동통계」</t>
    </r>
    <r>
      <rPr>
        <sz val="10"/>
        <rFont val="Arial Narrow"/>
        <family val="2"/>
      </rPr>
      <t xml:space="preserve"> </t>
    </r>
    <r>
      <rPr>
        <sz val="10"/>
        <rFont val="한컴 고딕"/>
        <family val="3"/>
        <charset val="129"/>
      </rPr>
      <t>통계청</t>
    </r>
    <phoneticPr fontId="2" type="noConversion"/>
  </si>
  <si>
    <r>
      <rPr>
        <sz val="10"/>
        <rFont val="한컴 고딕"/>
        <family val="3"/>
        <charset val="129"/>
      </rPr>
      <t>남자</t>
    </r>
    <phoneticPr fontId="3" type="noConversion"/>
  </si>
  <si>
    <r>
      <rPr>
        <sz val="10"/>
        <rFont val="한컴 고딕"/>
        <family val="3"/>
        <charset val="129"/>
      </rPr>
      <t>여자</t>
    </r>
    <phoneticPr fontId="3" type="noConversion"/>
  </si>
  <si>
    <r>
      <t xml:space="preserve">      2) </t>
    </r>
    <r>
      <rPr>
        <sz val="10"/>
        <rFont val="한컴 고딕"/>
        <family val="3"/>
        <charset val="129"/>
      </rPr>
      <t>순이동</t>
    </r>
    <r>
      <rPr>
        <sz val="10"/>
        <rFont val="Arial Narrow"/>
        <family val="2"/>
      </rPr>
      <t xml:space="preserve"> = </t>
    </r>
    <r>
      <rPr>
        <sz val="10"/>
        <rFont val="한컴 고딕"/>
        <family val="3"/>
        <charset val="129"/>
      </rPr>
      <t>전입</t>
    </r>
    <r>
      <rPr>
        <sz val="10"/>
        <rFont val="Arial Narrow"/>
        <family val="2"/>
      </rPr>
      <t>-</t>
    </r>
    <r>
      <rPr>
        <sz val="10"/>
        <rFont val="한컴 고딕"/>
        <family val="3"/>
        <charset val="129"/>
      </rPr>
      <t>전출</t>
    </r>
    <r>
      <rPr>
        <sz val="10"/>
        <rFont val="Arial Narrow"/>
        <family val="2"/>
      </rPr>
      <t xml:space="preserve"> </t>
    </r>
    <phoneticPr fontId="3" type="noConversion"/>
  </si>
  <si>
    <r>
      <t xml:space="preserve">6-1. </t>
    </r>
    <r>
      <rPr>
        <b/>
        <sz val="21"/>
        <rFont val="한컴 고딕"/>
        <family val="3"/>
        <charset val="129"/>
      </rPr>
      <t>읍</t>
    </r>
    <r>
      <rPr>
        <b/>
        <sz val="21"/>
        <rFont val="Arial Narrow"/>
        <family val="2"/>
      </rPr>
      <t>·</t>
    </r>
    <r>
      <rPr>
        <b/>
        <sz val="21"/>
        <rFont val="한컴 고딕"/>
        <family val="3"/>
        <charset val="129"/>
      </rPr>
      <t>면</t>
    </r>
    <r>
      <rPr>
        <b/>
        <sz val="21"/>
        <rFont val="Arial Narrow"/>
        <family val="2"/>
      </rPr>
      <t>·</t>
    </r>
    <r>
      <rPr>
        <b/>
        <sz val="21"/>
        <rFont val="한컴 고딕"/>
        <family val="3"/>
        <charset val="129"/>
      </rPr>
      <t>동별</t>
    </r>
    <r>
      <rPr>
        <b/>
        <sz val="21"/>
        <rFont val="Arial Narrow"/>
        <family val="2"/>
      </rPr>
      <t xml:space="preserve"> </t>
    </r>
    <r>
      <rPr>
        <b/>
        <sz val="21"/>
        <rFont val="한컴 고딕"/>
        <family val="3"/>
        <charset val="129"/>
      </rPr>
      <t>인구이동</t>
    </r>
    <r>
      <rPr>
        <b/>
        <vertAlign val="superscript"/>
        <sz val="21"/>
        <rFont val="Arial Narrow"/>
        <family val="2"/>
      </rPr>
      <t>1)</t>
    </r>
    <r>
      <rPr>
        <b/>
        <vertAlign val="superscript"/>
        <sz val="16"/>
        <rFont val="Arial Narrow"/>
        <family val="2"/>
      </rPr>
      <t xml:space="preserve"> </t>
    </r>
    <phoneticPr fontId="3" type="noConversion"/>
  </si>
  <si>
    <r>
      <t xml:space="preserve">6-1. </t>
    </r>
    <r>
      <rPr>
        <b/>
        <sz val="21"/>
        <rFont val="한컴 고딕"/>
        <family val="3"/>
        <charset val="129"/>
      </rPr>
      <t>읍</t>
    </r>
    <r>
      <rPr>
        <b/>
        <sz val="21"/>
        <rFont val="Arial Narrow"/>
        <family val="2"/>
      </rPr>
      <t>·</t>
    </r>
    <r>
      <rPr>
        <b/>
        <sz val="21"/>
        <rFont val="한컴 고딕"/>
        <family val="3"/>
        <charset val="129"/>
      </rPr>
      <t>면</t>
    </r>
    <r>
      <rPr>
        <b/>
        <sz val="21"/>
        <rFont val="Arial Narrow"/>
        <family val="2"/>
      </rPr>
      <t>·</t>
    </r>
    <r>
      <rPr>
        <b/>
        <sz val="21"/>
        <rFont val="한컴 고딕"/>
        <family val="3"/>
        <charset val="129"/>
      </rPr>
      <t>동별</t>
    </r>
    <r>
      <rPr>
        <b/>
        <sz val="21"/>
        <rFont val="Arial Narrow"/>
        <family val="2"/>
      </rPr>
      <t xml:space="preserve"> </t>
    </r>
    <r>
      <rPr>
        <b/>
        <sz val="21"/>
        <rFont val="한컴 고딕"/>
        <family val="3"/>
        <charset val="129"/>
      </rPr>
      <t>인구이동</t>
    </r>
    <r>
      <rPr>
        <b/>
        <sz val="21"/>
        <rFont val="Arial Narrow"/>
        <family val="2"/>
      </rPr>
      <t>(</t>
    </r>
    <r>
      <rPr>
        <b/>
        <sz val="21"/>
        <rFont val="한컴 고딕"/>
        <family val="3"/>
        <charset val="129"/>
      </rPr>
      <t>속</t>
    </r>
    <r>
      <rPr>
        <b/>
        <sz val="21"/>
        <rFont val="Arial Narrow"/>
        <family val="2"/>
      </rPr>
      <t>)</t>
    </r>
    <phoneticPr fontId="3" type="noConversion"/>
  </si>
  <si>
    <r>
      <t xml:space="preserve"> </t>
    </r>
    <r>
      <rPr>
        <sz val="10"/>
        <rFont val="한컴 고딕"/>
        <family val="3"/>
        <charset val="129"/>
      </rPr>
      <t>자료</t>
    </r>
    <r>
      <rPr>
        <sz val="10"/>
        <rFont val="Arial Narrow"/>
        <family val="2"/>
      </rPr>
      <t xml:space="preserve">: </t>
    </r>
    <r>
      <rPr>
        <sz val="10"/>
        <rFont val="한컴 고딕"/>
        <family val="3"/>
        <charset val="129"/>
      </rPr>
      <t>「국내인구이동통계」통계청</t>
    </r>
    <phoneticPr fontId="2" type="noConversion"/>
  </si>
  <si>
    <r>
      <rPr>
        <sz val="11"/>
        <rFont val="한컴 고딕"/>
        <family val="3"/>
        <charset val="129"/>
      </rPr>
      <t>총</t>
    </r>
    <r>
      <rPr>
        <sz val="11"/>
        <rFont val="Arial Narrow"/>
        <family val="2"/>
      </rPr>
      <t xml:space="preserve"> </t>
    </r>
    <r>
      <rPr>
        <sz val="11"/>
        <rFont val="한컴 고딕"/>
        <family val="3"/>
        <charset val="129"/>
      </rPr>
      <t>이</t>
    </r>
    <r>
      <rPr>
        <sz val="11"/>
        <rFont val="Arial Narrow"/>
        <family val="2"/>
      </rPr>
      <t xml:space="preserve"> </t>
    </r>
    <r>
      <rPr>
        <sz val="11"/>
        <rFont val="한컴 고딕"/>
        <family val="3"/>
        <charset val="129"/>
      </rPr>
      <t>동</t>
    </r>
    <phoneticPr fontId="2" type="noConversion"/>
  </si>
  <si>
    <r>
      <t xml:space="preserve"> </t>
    </r>
    <r>
      <rPr>
        <sz val="11"/>
        <rFont val="한컴 고딕"/>
        <family val="3"/>
        <charset val="129"/>
      </rPr>
      <t>시</t>
    </r>
    <r>
      <rPr>
        <sz val="11"/>
        <rFont val="Arial Narrow"/>
        <family val="2"/>
      </rPr>
      <t>·</t>
    </r>
    <r>
      <rPr>
        <sz val="11"/>
        <rFont val="한컴 고딕"/>
        <family val="3"/>
        <charset val="129"/>
      </rPr>
      <t>군내</t>
    </r>
    <r>
      <rPr>
        <sz val="11"/>
        <rFont val="Arial Narrow"/>
        <family val="2"/>
      </rPr>
      <t xml:space="preserve"> </t>
    </r>
    <r>
      <rPr>
        <sz val="11"/>
        <rFont val="한컴 고딕"/>
        <family val="3"/>
        <charset val="129"/>
      </rPr>
      <t>이동</t>
    </r>
    <phoneticPr fontId="2" type="noConversion"/>
  </si>
  <si>
    <r>
      <rPr>
        <sz val="11"/>
        <rFont val="한컴 고딕"/>
        <family val="3"/>
        <charset val="129"/>
      </rPr>
      <t>시</t>
    </r>
    <r>
      <rPr>
        <sz val="11"/>
        <rFont val="Arial Narrow"/>
        <family val="2"/>
      </rPr>
      <t>·</t>
    </r>
    <r>
      <rPr>
        <sz val="11"/>
        <rFont val="한컴 고딕"/>
        <family val="3"/>
        <charset val="129"/>
      </rPr>
      <t>군간</t>
    </r>
    <phoneticPr fontId="3" type="noConversion"/>
  </si>
  <si>
    <r>
      <rPr>
        <sz val="11"/>
        <rFont val="한컴 고딕"/>
        <family val="3"/>
        <charset val="129"/>
      </rPr>
      <t>시</t>
    </r>
    <r>
      <rPr>
        <sz val="11"/>
        <rFont val="Arial Narrow"/>
        <family val="2"/>
      </rPr>
      <t>·</t>
    </r>
    <r>
      <rPr>
        <sz val="11"/>
        <rFont val="한컴 고딕"/>
        <family val="3"/>
        <charset val="129"/>
      </rPr>
      <t>도간</t>
    </r>
    <r>
      <rPr>
        <sz val="11"/>
        <rFont val="Arial Narrow"/>
        <family val="2"/>
      </rPr>
      <t xml:space="preserve"> </t>
    </r>
    <r>
      <rPr>
        <sz val="11"/>
        <rFont val="한컴 고딕"/>
        <family val="3"/>
        <charset val="129"/>
      </rPr>
      <t>이동</t>
    </r>
    <phoneticPr fontId="2" type="noConversion"/>
  </si>
  <si>
    <r>
      <rPr>
        <sz val="11"/>
        <rFont val="한컴 고딕"/>
        <family val="3"/>
        <charset val="129"/>
      </rPr>
      <t>순</t>
    </r>
    <r>
      <rPr>
        <sz val="11"/>
        <rFont val="Arial Narrow"/>
        <family val="2"/>
      </rPr>
      <t xml:space="preserve">  </t>
    </r>
    <r>
      <rPr>
        <sz val="11"/>
        <rFont val="한컴 고딕"/>
        <family val="3"/>
        <charset val="129"/>
      </rPr>
      <t>이</t>
    </r>
    <r>
      <rPr>
        <sz val="11"/>
        <rFont val="Arial Narrow"/>
        <family val="2"/>
      </rPr>
      <t xml:space="preserve">  </t>
    </r>
    <r>
      <rPr>
        <sz val="11"/>
        <rFont val="한컴 고딕"/>
        <family val="3"/>
        <charset val="129"/>
      </rPr>
      <t>동</t>
    </r>
    <r>
      <rPr>
        <vertAlign val="superscript"/>
        <sz val="11"/>
        <rFont val="Arial Narrow"/>
        <family val="2"/>
      </rPr>
      <t>2)</t>
    </r>
    <phoneticPr fontId="3" type="noConversion"/>
  </si>
  <si>
    <r>
      <rPr>
        <sz val="11"/>
        <rFont val="한컴 고딕"/>
        <family val="3"/>
        <charset val="129"/>
      </rPr>
      <t>전</t>
    </r>
    <r>
      <rPr>
        <sz val="11"/>
        <rFont val="Arial Narrow"/>
        <family val="2"/>
      </rPr>
      <t xml:space="preserve"> </t>
    </r>
    <r>
      <rPr>
        <sz val="11"/>
        <rFont val="한컴 고딕"/>
        <family val="3"/>
        <charset val="129"/>
      </rPr>
      <t>입</t>
    </r>
    <phoneticPr fontId="2" type="noConversion"/>
  </si>
  <si>
    <r>
      <rPr>
        <sz val="11"/>
        <rFont val="한컴 고딕"/>
        <family val="3"/>
        <charset val="129"/>
      </rPr>
      <t>전</t>
    </r>
    <r>
      <rPr>
        <sz val="11"/>
        <rFont val="Arial Narrow"/>
        <family val="2"/>
      </rPr>
      <t xml:space="preserve"> </t>
    </r>
    <r>
      <rPr>
        <sz val="11"/>
        <rFont val="한컴 고딕"/>
        <family val="3"/>
        <charset val="129"/>
      </rPr>
      <t>출</t>
    </r>
    <phoneticPr fontId="2" type="noConversion"/>
  </si>
  <si>
    <r>
      <rPr>
        <sz val="11"/>
        <color theme="1"/>
        <rFont val="한컴 고딕"/>
        <family val="3"/>
        <charset val="129"/>
      </rPr>
      <t>읍면동간</t>
    </r>
    <r>
      <rPr>
        <sz val="11"/>
        <color theme="1"/>
        <rFont val="Arial Narrow"/>
        <family val="2"/>
      </rPr>
      <t xml:space="preserve"> </t>
    </r>
    <r>
      <rPr>
        <sz val="11"/>
        <color theme="1"/>
        <rFont val="한컴 고딕"/>
        <family val="3"/>
        <charset val="129"/>
      </rPr>
      <t>전입</t>
    </r>
    <phoneticPr fontId="2" type="noConversion"/>
  </si>
  <si>
    <r>
      <t xml:space="preserve"> </t>
    </r>
    <r>
      <rPr>
        <sz val="10"/>
        <rFont val="한컴 고딕"/>
        <family val="3"/>
        <charset val="129"/>
      </rPr>
      <t>주</t>
    </r>
    <r>
      <rPr>
        <sz val="10"/>
        <rFont val="Arial Narrow"/>
        <family val="2"/>
      </rPr>
      <t xml:space="preserve">: 1) </t>
    </r>
    <r>
      <rPr>
        <sz val="10"/>
        <rFont val="한컴 고딕"/>
        <family val="3"/>
        <charset val="129"/>
      </rPr>
      <t>주민등록</t>
    </r>
    <r>
      <rPr>
        <sz val="10"/>
        <rFont val="Arial Narrow"/>
        <family val="2"/>
      </rPr>
      <t xml:space="preserve"> </t>
    </r>
    <r>
      <rPr>
        <sz val="10"/>
        <rFont val="한컴 고딕"/>
        <family val="3"/>
        <charset val="129"/>
      </rPr>
      <t>전입신고</t>
    </r>
    <r>
      <rPr>
        <sz val="10"/>
        <rFont val="Arial Narrow"/>
        <family val="2"/>
      </rPr>
      <t xml:space="preserve"> </t>
    </r>
    <r>
      <rPr>
        <sz val="10"/>
        <rFont val="한컴 고딕"/>
        <family val="3"/>
        <charset val="129"/>
      </rPr>
      <t>자료이며</t>
    </r>
    <r>
      <rPr>
        <sz val="10"/>
        <rFont val="Arial Narrow"/>
        <family val="2"/>
      </rPr>
      <t xml:space="preserve">, </t>
    </r>
    <r>
      <rPr>
        <sz val="10"/>
        <rFont val="한컴 고딕"/>
        <family val="3"/>
        <charset val="129"/>
      </rPr>
      <t>시군구내</t>
    </r>
    <r>
      <rPr>
        <sz val="10"/>
        <rFont val="Arial Narrow"/>
        <family val="2"/>
      </rPr>
      <t xml:space="preserve"> </t>
    </r>
    <r>
      <rPr>
        <sz val="10"/>
        <rFont val="한컴 고딕"/>
        <family val="3"/>
        <charset val="129"/>
      </rPr>
      <t>이동은</t>
    </r>
    <r>
      <rPr>
        <sz val="10"/>
        <rFont val="Arial Narrow"/>
        <family val="2"/>
      </rPr>
      <t xml:space="preserve"> </t>
    </r>
    <r>
      <rPr>
        <sz val="10"/>
        <rFont val="한컴 고딕"/>
        <family val="3"/>
        <charset val="129"/>
      </rPr>
      <t>전입인구</t>
    </r>
    <r>
      <rPr>
        <sz val="10"/>
        <rFont val="Arial Narrow"/>
        <family val="2"/>
      </rPr>
      <t xml:space="preserve"> </t>
    </r>
    <r>
      <rPr>
        <sz val="10"/>
        <rFont val="한컴 고딕"/>
        <family val="3"/>
        <charset val="129"/>
      </rPr>
      <t>기준</t>
    </r>
    <phoneticPr fontId="2" type="noConversion"/>
  </si>
  <si>
    <r>
      <rPr>
        <sz val="10"/>
        <rFont val="Arial Narrow"/>
        <family val="2"/>
      </rPr>
      <t xml:space="preserve">      2) </t>
    </r>
    <r>
      <rPr>
        <sz val="10"/>
        <rFont val="한컴 고딕"/>
        <family val="3"/>
        <charset val="129"/>
      </rPr>
      <t>순이동</t>
    </r>
    <r>
      <rPr>
        <sz val="10"/>
        <rFont val="Arial Narrow"/>
        <family val="2"/>
      </rPr>
      <t>=</t>
    </r>
    <r>
      <rPr>
        <sz val="10"/>
        <rFont val="한컴 고딕"/>
        <family val="3"/>
        <charset val="129"/>
      </rPr>
      <t>전입</t>
    </r>
    <r>
      <rPr>
        <sz val="10"/>
        <rFont val="Arial Narrow"/>
        <family val="2"/>
      </rPr>
      <t>-</t>
    </r>
    <r>
      <rPr>
        <sz val="10"/>
        <rFont val="한컴 고딕"/>
        <family val="3"/>
        <charset val="129"/>
      </rPr>
      <t>전출</t>
    </r>
    <phoneticPr fontId="2" type="noConversion"/>
  </si>
  <si>
    <r>
      <t xml:space="preserve">7. </t>
    </r>
    <r>
      <rPr>
        <b/>
        <sz val="21"/>
        <rFont val="한컴 고딕"/>
        <family val="3"/>
        <charset val="129"/>
      </rPr>
      <t>주민등록</t>
    </r>
    <r>
      <rPr>
        <b/>
        <sz val="21"/>
        <rFont val="Arial Narrow"/>
        <family val="2"/>
      </rPr>
      <t xml:space="preserve"> </t>
    </r>
    <r>
      <rPr>
        <b/>
        <sz val="21"/>
        <rFont val="한컴 고딕"/>
        <family val="3"/>
        <charset val="129"/>
      </rPr>
      <t>전입지별</t>
    </r>
    <r>
      <rPr>
        <b/>
        <sz val="21"/>
        <rFont val="Arial Narrow"/>
        <family val="2"/>
      </rPr>
      <t xml:space="preserve"> </t>
    </r>
    <r>
      <rPr>
        <b/>
        <sz val="21"/>
        <rFont val="한컴 고딕"/>
        <family val="3"/>
        <charset val="129"/>
      </rPr>
      <t>인구이동</t>
    </r>
    <r>
      <rPr>
        <b/>
        <sz val="21"/>
        <rFont val="Arial Narrow"/>
        <family val="2"/>
      </rPr>
      <t>(</t>
    </r>
    <r>
      <rPr>
        <b/>
        <sz val="21"/>
        <rFont val="한컴 고딕"/>
        <family val="3"/>
        <charset val="129"/>
      </rPr>
      <t>타시도</t>
    </r>
    <r>
      <rPr>
        <b/>
        <sz val="21"/>
        <rFont val="Arial Narrow"/>
        <family val="2"/>
      </rPr>
      <t xml:space="preserve"> </t>
    </r>
    <r>
      <rPr>
        <b/>
        <sz val="21"/>
        <rFont val="한컴 고딕"/>
        <family val="3"/>
        <charset val="129"/>
      </rPr>
      <t>→</t>
    </r>
    <r>
      <rPr>
        <b/>
        <sz val="21"/>
        <rFont val="Arial Narrow"/>
        <family val="2"/>
      </rPr>
      <t xml:space="preserve"> </t>
    </r>
    <r>
      <rPr>
        <b/>
        <sz val="21"/>
        <rFont val="한컴 고딕"/>
        <family val="3"/>
        <charset val="129"/>
      </rPr>
      <t>강릉시</t>
    </r>
    <r>
      <rPr>
        <b/>
        <sz val="21"/>
        <rFont val="Arial Narrow"/>
        <family val="2"/>
      </rPr>
      <t>)</t>
    </r>
    <phoneticPr fontId="3" type="noConversion"/>
  </si>
  <si>
    <r>
      <t xml:space="preserve">7. </t>
    </r>
    <r>
      <rPr>
        <b/>
        <sz val="21"/>
        <rFont val="한컴 고딕"/>
        <family val="3"/>
        <charset val="129"/>
      </rPr>
      <t>주민등록</t>
    </r>
    <r>
      <rPr>
        <b/>
        <sz val="21"/>
        <rFont val="Arial Narrow"/>
        <family val="2"/>
      </rPr>
      <t xml:space="preserve"> </t>
    </r>
    <r>
      <rPr>
        <b/>
        <sz val="21"/>
        <rFont val="한컴 고딕"/>
        <family val="3"/>
        <charset val="129"/>
      </rPr>
      <t>전입지별</t>
    </r>
    <r>
      <rPr>
        <b/>
        <sz val="21"/>
        <rFont val="Arial Narrow"/>
        <family val="2"/>
      </rPr>
      <t xml:space="preserve"> </t>
    </r>
    <r>
      <rPr>
        <b/>
        <sz val="21"/>
        <rFont val="한컴 고딕"/>
        <family val="3"/>
        <charset val="129"/>
      </rPr>
      <t>인구이동</t>
    </r>
    <r>
      <rPr>
        <b/>
        <sz val="21"/>
        <rFont val="Arial Narrow"/>
        <family val="2"/>
      </rPr>
      <t>(</t>
    </r>
    <r>
      <rPr>
        <b/>
        <sz val="21"/>
        <rFont val="한컴 고딕"/>
        <family val="3"/>
        <charset val="129"/>
      </rPr>
      <t>타시도</t>
    </r>
    <r>
      <rPr>
        <b/>
        <sz val="21"/>
        <rFont val="Arial Narrow"/>
        <family val="2"/>
      </rPr>
      <t xml:space="preserve"> </t>
    </r>
    <r>
      <rPr>
        <b/>
        <sz val="21"/>
        <rFont val="한컴 고딕"/>
        <family val="3"/>
        <charset val="129"/>
      </rPr>
      <t>→</t>
    </r>
    <r>
      <rPr>
        <b/>
        <sz val="21"/>
        <rFont val="Arial Narrow"/>
        <family val="2"/>
      </rPr>
      <t xml:space="preserve"> </t>
    </r>
    <r>
      <rPr>
        <b/>
        <sz val="21"/>
        <rFont val="한컴 고딕"/>
        <family val="3"/>
        <charset val="129"/>
      </rPr>
      <t>강릉시</t>
    </r>
    <r>
      <rPr>
        <b/>
        <sz val="21"/>
        <rFont val="Arial Narrow"/>
        <family val="2"/>
      </rPr>
      <t>)(</t>
    </r>
    <r>
      <rPr>
        <b/>
        <sz val="21"/>
        <rFont val="한컴 고딕"/>
        <family val="3"/>
        <charset val="129"/>
      </rPr>
      <t>속</t>
    </r>
    <r>
      <rPr>
        <b/>
        <sz val="21"/>
        <rFont val="Arial Narrow"/>
        <family val="2"/>
      </rPr>
      <t>)</t>
    </r>
    <phoneticPr fontId="3" type="noConversion"/>
  </si>
  <si>
    <r>
      <t xml:space="preserve">Migrants by Place of Origin (Other Regions </t>
    </r>
    <r>
      <rPr>
        <b/>
        <sz val="16"/>
        <rFont val="한컴 고딕"/>
        <family val="3"/>
        <charset val="129"/>
      </rPr>
      <t>→</t>
    </r>
    <r>
      <rPr>
        <b/>
        <sz val="16"/>
        <rFont val="Arial Narrow"/>
        <family val="2"/>
      </rPr>
      <t xml:space="preserve"> Gangneung-si) </t>
    </r>
    <phoneticPr fontId="3" type="noConversion"/>
  </si>
  <si>
    <r>
      <t xml:space="preserve">Migrants by Place of Origin (Other Regions </t>
    </r>
    <r>
      <rPr>
        <b/>
        <sz val="16"/>
        <rFont val="한컴 고딕"/>
        <family val="3"/>
        <charset val="129"/>
      </rPr>
      <t>→</t>
    </r>
    <r>
      <rPr>
        <b/>
        <sz val="16"/>
        <rFont val="Arial Narrow"/>
        <family val="2"/>
      </rPr>
      <t xml:space="preserve"> Gangneung-si)(cont'd)</t>
    </r>
    <phoneticPr fontId="3" type="noConversion"/>
  </si>
  <si>
    <r>
      <rPr>
        <sz val="10"/>
        <rFont val="한컴 고딕"/>
        <family val="3"/>
        <charset val="129"/>
      </rPr>
      <t>단위</t>
    </r>
    <r>
      <rPr>
        <sz val="10"/>
        <rFont val="Arial Narrow"/>
        <family val="2"/>
      </rPr>
      <t xml:space="preserve"> : </t>
    </r>
    <r>
      <rPr>
        <sz val="10"/>
        <rFont val="한컴 고딕"/>
        <family val="3"/>
        <charset val="129"/>
      </rPr>
      <t>명</t>
    </r>
    <phoneticPr fontId="2" type="noConversion"/>
  </si>
  <si>
    <r>
      <rPr>
        <sz val="11"/>
        <rFont val="한컴 고딕"/>
        <family val="3"/>
        <charset val="129"/>
      </rPr>
      <t>계</t>
    </r>
    <phoneticPr fontId="2" type="noConversion"/>
  </si>
  <si>
    <r>
      <rPr>
        <sz val="11"/>
        <rFont val="한컴 고딕"/>
        <family val="3"/>
        <charset val="129"/>
      </rPr>
      <t>도</t>
    </r>
    <r>
      <rPr>
        <sz val="11"/>
        <rFont val="Arial Narrow"/>
        <family val="2"/>
      </rPr>
      <t xml:space="preserve"> </t>
    </r>
    <r>
      <rPr>
        <sz val="11"/>
        <rFont val="한컴 고딕"/>
        <family val="3"/>
        <charset val="129"/>
      </rPr>
      <t>내</t>
    </r>
    <phoneticPr fontId="2" type="noConversion"/>
  </si>
  <si>
    <r>
      <rPr>
        <sz val="11"/>
        <rFont val="한컴 고딕"/>
        <family val="3"/>
        <charset val="129"/>
      </rPr>
      <t>서</t>
    </r>
    <r>
      <rPr>
        <sz val="11"/>
        <rFont val="Arial Narrow"/>
        <family val="2"/>
      </rPr>
      <t xml:space="preserve">  </t>
    </r>
    <r>
      <rPr>
        <sz val="11"/>
        <rFont val="한컴 고딕"/>
        <family val="3"/>
        <charset val="129"/>
      </rPr>
      <t>울</t>
    </r>
    <phoneticPr fontId="2" type="noConversion"/>
  </si>
  <si>
    <r>
      <rPr>
        <sz val="11"/>
        <rFont val="한컴 고딕"/>
        <family val="3"/>
        <charset val="129"/>
      </rPr>
      <t>부</t>
    </r>
    <r>
      <rPr>
        <sz val="11"/>
        <rFont val="Arial Narrow"/>
        <family val="2"/>
      </rPr>
      <t xml:space="preserve">  </t>
    </r>
    <r>
      <rPr>
        <sz val="11"/>
        <rFont val="한컴 고딕"/>
        <family val="3"/>
        <charset val="129"/>
      </rPr>
      <t>산</t>
    </r>
    <phoneticPr fontId="2" type="noConversion"/>
  </si>
  <si>
    <r>
      <rPr>
        <sz val="11"/>
        <rFont val="한컴 고딕"/>
        <family val="3"/>
        <charset val="129"/>
      </rPr>
      <t>울</t>
    </r>
    <r>
      <rPr>
        <sz val="11"/>
        <rFont val="Arial Narrow"/>
        <family val="2"/>
      </rPr>
      <t xml:space="preserve">  </t>
    </r>
    <r>
      <rPr>
        <sz val="11"/>
        <rFont val="한컴 고딕"/>
        <family val="3"/>
        <charset val="129"/>
      </rPr>
      <t>산</t>
    </r>
    <phoneticPr fontId="2" type="noConversion"/>
  </si>
  <si>
    <r>
      <rPr>
        <sz val="11"/>
        <rFont val="한컴 고딕"/>
        <family val="3"/>
        <charset val="129"/>
      </rPr>
      <t>세</t>
    </r>
    <r>
      <rPr>
        <sz val="11"/>
        <rFont val="Arial Narrow"/>
        <family val="2"/>
      </rPr>
      <t xml:space="preserve">  </t>
    </r>
    <r>
      <rPr>
        <sz val="11"/>
        <rFont val="한컴 고딕"/>
        <family val="3"/>
        <charset val="129"/>
      </rPr>
      <t>종</t>
    </r>
    <phoneticPr fontId="2" type="noConversion"/>
  </si>
  <si>
    <r>
      <rPr>
        <sz val="11"/>
        <rFont val="한컴 고딕"/>
        <family val="3"/>
        <charset val="129"/>
      </rPr>
      <t>경</t>
    </r>
    <r>
      <rPr>
        <sz val="11"/>
        <rFont val="Arial Narrow"/>
        <family val="2"/>
      </rPr>
      <t xml:space="preserve">  </t>
    </r>
    <r>
      <rPr>
        <sz val="11"/>
        <rFont val="한컴 고딕"/>
        <family val="3"/>
        <charset val="129"/>
      </rPr>
      <t>기</t>
    </r>
    <phoneticPr fontId="2" type="noConversion"/>
  </si>
  <si>
    <r>
      <rPr>
        <sz val="11"/>
        <rFont val="한컴 고딕"/>
        <family val="3"/>
        <charset val="129"/>
      </rPr>
      <t>충</t>
    </r>
    <r>
      <rPr>
        <sz val="11"/>
        <rFont val="Arial Narrow"/>
        <family val="2"/>
      </rPr>
      <t xml:space="preserve">  </t>
    </r>
    <r>
      <rPr>
        <sz val="11"/>
        <rFont val="한컴 고딕"/>
        <family val="3"/>
        <charset val="129"/>
      </rPr>
      <t>북</t>
    </r>
    <phoneticPr fontId="2" type="noConversion"/>
  </si>
  <si>
    <r>
      <rPr>
        <sz val="11"/>
        <rFont val="한컴 고딕"/>
        <family val="3"/>
        <charset val="129"/>
      </rPr>
      <t>충</t>
    </r>
    <r>
      <rPr>
        <sz val="11"/>
        <rFont val="Arial Narrow"/>
        <family val="2"/>
      </rPr>
      <t xml:space="preserve">  </t>
    </r>
    <r>
      <rPr>
        <sz val="11"/>
        <rFont val="한컴 고딕"/>
        <family val="3"/>
        <charset val="129"/>
      </rPr>
      <t>남</t>
    </r>
    <phoneticPr fontId="2" type="noConversion"/>
  </si>
  <si>
    <r>
      <rPr>
        <sz val="11"/>
        <rFont val="한컴 고딕"/>
        <family val="3"/>
        <charset val="129"/>
      </rPr>
      <t>대</t>
    </r>
    <r>
      <rPr>
        <sz val="11"/>
        <rFont val="Arial Narrow"/>
        <family val="2"/>
      </rPr>
      <t xml:space="preserve">  </t>
    </r>
    <r>
      <rPr>
        <sz val="11"/>
        <rFont val="한컴 고딕"/>
        <family val="3"/>
        <charset val="129"/>
      </rPr>
      <t>구</t>
    </r>
    <phoneticPr fontId="2" type="noConversion"/>
  </si>
  <si>
    <r>
      <rPr>
        <sz val="11"/>
        <rFont val="한컴 고딕"/>
        <family val="3"/>
        <charset val="129"/>
      </rPr>
      <t>인</t>
    </r>
    <r>
      <rPr>
        <sz val="11"/>
        <rFont val="Arial Narrow"/>
        <family val="2"/>
      </rPr>
      <t xml:space="preserve">  </t>
    </r>
    <r>
      <rPr>
        <sz val="11"/>
        <rFont val="한컴 고딕"/>
        <family val="3"/>
        <charset val="129"/>
      </rPr>
      <t>천</t>
    </r>
    <phoneticPr fontId="2" type="noConversion"/>
  </si>
  <si>
    <r>
      <rPr>
        <sz val="11"/>
        <rFont val="한컴 고딕"/>
        <family val="3"/>
        <charset val="129"/>
      </rPr>
      <t>광</t>
    </r>
    <r>
      <rPr>
        <sz val="11"/>
        <rFont val="Arial Narrow"/>
        <family val="2"/>
      </rPr>
      <t xml:space="preserve">  </t>
    </r>
    <r>
      <rPr>
        <sz val="11"/>
        <rFont val="한컴 고딕"/>
        <family val="3"/>
        <charset val="129"/>
      </rPr>
      <t>주</t>
    </r>
    <phoneticPr fontId="2" type="noConversion"/>
  </si>
  <si>
    <r>
      <rPr>
        <sz val="11"/>
        <rFont val="한컴 고딕"/>
        <family val="3"/>
        <charset val="129"/>
      </rPr>
      <t>대</t>
    </r>
    <r>
      <rPr>
        <sz val="11"/>
        <rFont val="Arial Narrow"/>
        <family val="2"/>
      </rPr>
      <t xml:space="preserve">  </t>
    </r>
    <r>
      <rPr>
        <sz val="11"/>
        <rFont val="한컴 고딕"/>
        <family val="3"/>
        <charset val="129"/>
      </rPr>
      <t>전</t>
    </r>
    <phoneticPr fontId="2" type="noConversion"/>
  </si>
  <si>
    <r>
      <rPr>
        <sz val="11"/>
        <rFont val="한컴 고딕"/>
        <family val="3"/>
        <charset val="129"/>
      </rPr>
      <t>전</t>
    </r>
    <r>
      <rPr>
        <sz val="11"/>
        <rFont val="Arial Narrow"/>
        <family val="2"/>
      </rPr>
      <t xml:space="preserve">  </t>
    </r>
    <r>
      <rPr>
        <sz val="11"/>
        <rFont val="한컴 고딕"/>
        <family val="3"/>
        <charset val="129"/>
      </rPr>
      <t>북</t>
    </r>
    <phoneticPr fontId="2" type="noConversion"/>
  </si>
  <si>
    <r>
      <rPr>
        <sz val="11"/>
        <rFont val="한컴 고딕"/>
        <family val="3"/>
        <charset val="129"/>
      </rPr>
      <t>전</t>
    </r>
    <r>
      <rPr>
        <sz val="11"/>
        <rFont val="Arial Narrow"/>
        <family val="2"/>
      </rPr>
      <t xml:space="preserve">  </t>
    </r>
    <r>
      <rPr>
        <sz val="11"/>
        <rFont val="한컴 고딕"/>
        <family val="3"/>
        <charset val="129"/>
      </rPr>
      <t>남</t>
    </r>
    <phoneticPr fontId="2" type="noConversion"/>
  </si>
  <si>
    <r>
      <rPr>
        <sz val="11"/>
        <rFont val="한컴 고딕"/>
        <family val="3"/>
        <charset val="129"/>
      </rPr>
      <t>경</t>
    </r>
    <r>
      <rPr>
        <sz val="11"/>
        <rFont val="Arial Narrow"/>
        <family val="2"/>
      </rPr>
      <t xml:space="preserve">  </t>
    </r>
    <r>
      <rPr>
        <sz val="11"/>
        <rFont val="한컴 고딕"/>
        <family val="3"/>
        <charset val="129"/>
      </rPr>
      <t>북</t>
    </r>
    <phoneticPr fontId="2" type="noConversion"/>
  </si>
  <si>
    <r>
      <rPr>
        <sz val="11"/>
        <rFont val="한컴 고딕"/>
        <family val="3"/>
        <charset val="129"/>
      </rPr>
      <t>경</t>
    </r>
    <r>
      <rPr>
        <sz val="11"/>
        <rFont val="Arial Narrow"/>
        <family val="2"/>
      </rPr>
      <t xml:space="preserve">  </t>
    </r>
    <r>
      <rPr>
        <sz val="11"/>
        <rFont val="한컴 고딕"/>
        <family val="3"/>
        <charset val="129"/>
      </rPr>
      <t>남</t>
    </r>
    <phoneticPr fontId="2" type="noConversion"/>
  </si>
  <si>
    <r>
      <rPr>
        <sz val="11"/>
        <rFont val="한컴 고딕"/>
        <family val="3"/>
        <charset val="129"/>
      </rPr>
      <t>제</t>
    </r>
    <r>
      <rPr>
        <sz val="11"/>
        <rFont val="Arial Narrow"/>
        <family val="2"/>
      </rPr>
      <t xml:space="preserve">  </t>
    </r>
    <r>
      <rPr>
        <sz val="11"/>
        <rFont val="한컴 고딕"/>
        <family val="3"/>
        <charset val="129"/>
      </rPr>
      <t>주</t>
    </r>
    <phoneticPr fontId="2" type="noConversion"/>
  </si>
  <si>
    <r>
      <rPr>
        <sz val="10"/>
        <rFont val="한컴 고딕"/>
        <family val="3"/>
        <charset val="129"/>
      </rPr>
      <t>단위</t>
    </r>
    <r>
      <rPr>
        <sz val="10"/>
        <rFont val="Arial Narrow"/>
        <family val="2"/>
      </rPr>
      <t xml:space="preserve"> : </t>
    </r>
    <r>
      <rPr>
        <sz val="10"/>
        <rFont val="한컴 고딕"/>
        <family val="3"/>
        <charset val="129"/>
      </rPr>
      <t>명</t>
    </r>
  </si>
  <si>
    <r>
      <t xml:space="preserve"> </t>
    </r>
    <r>
      <rPr>
        <sz val="10"/>
        <rFont val="한컴 고딕"/>
        <family val="3"/>
        <charset val="129"/>
      </rPr>
      <t>자료</t>
    </r>
    <r>
      <rPr>
        <sz val="10"/>
        <rFont val="Arial Narrow"/>
        <family val="2"/>
      </rPr>
      <t xml:space="preserve">: </t>
    </r>
    <r>
      <rPr>
        <sz val="10"/>
        <rFont val="한컴 고딕"/>
        <family val="3"/>
        <charset val="129"/>
      </rPr>
      <t>「국내인구이동통계」</t>
    </r>
    <r>
      <rPr>
        <sz val="10"/>
        <rFont val="Arial Narrow"/>
        <family val="2"/>
      </rPr>
      <t xml:space="preserve"> </t>
    </r>
    <r>
      <rPr>
        <sz val="10"/>
        <rFont val="한컴 고딕"/>
        <family val="3"/>
        <charset val="129"/>
      </rPr>
      <t>통계청</t>
    </r>
    <phoneticPr fontId="3" type="noConversion"/>
  </si>
  <si>
    <t>주문진읍</t>
    <phoneticPr fontId="2" type="noConversion"/>
  </si>
  <si>
    <r>
      <rPr>
        <sz val="10"/>
        <rFont val="한컴 고딕"/>
        <family val="3"/>
        <charset val="129"/>
      </rPr>
      <t>주문진읍</t>
    </r>
    <phoneticPr fontId="2" type="noConversion"/>
  </si>
  <si>
    <r>
      <rPr>
        <sz val="10"/>
        <rFont val="한컴 고딕"/>
        <family val="3"/>
        <charset val="129"/>
      </rPr>
      <t>성</t>
    </r>
    <r>
      <rPr>
        <sz val="10"/>
        <rFont val="Arial Narrow"/>
        <family val="2"/>
      </rPr>
      <t xml:space="preserve">  </t>
    </r>
    <r>
      <rPr>
        <sz val="10"/>
        <rFont val="한컴 고딕"/>
        <family val="3"/>
        <charset val="129"/>
      </rPr>
      <t>산</t>
    </r>
    <r>
      <rPr>
        <sz val="10"/>
        <rFont val="Arial Narrow"/>
        <family val="2"/>
      </rPr>
      <t xml:space="preserve">  </t>
    </r>
    <r>
      <rPr>
        <sz val="10"/>
        <rFont val="한컴 고딕"/>
        <family val="3"/>
        <charset val="129"/>
      </rPr>
      <t>면</t>
    </r>
    <phoneticPr fontId="2" type="noConversion"/>
  </si>
  <si>
    <r>
      <rPr>
        <sz val="10"/>
        <rFont val="한컴 고딕"/>
        <family val="3"/>
        <charset val="129"/>
      </rPr>
      <t>왕</t>
    </r>
    <r>
      <rPr>
        <sz val="10"/>
        <rFont val="Arial Narrow"/>
        <family val="2"/>
      </rPr>
      <t xml:space="preserve">  </t>
    </r>
    <r>
      <rPr>
        <sz val="10"/>
        <rFont val="한컴 고딕"/>
        <family val="3"/>
        <charset val="129"/>
      </rPr>
      <t>산</t>
    </r>
    <r>
      <rPr>
        <sz val="10"/>
        <rFont val="Arial Narrow"/>
        <family val="2"/>
      </rPr>
      <t xml:space="preserve">  </t>
    </r>
    <r>
      <rPr>
        <sz val="10"/>
        <rFont val="한컴 고딕"/>
        <family val="3"/>
        <charset val="129"/>
      </rPr>
      <t>면</t>
    </r>
    <phoneticPr fontId="2" type="noConversion"/>
  </si>
  <si>
    <r>
      <rPr>
        <sz val="10"/>
        <rFont val="한컴 고딕"/>
        <family val="3"/>
        <charset val="129"/>
      </rPr>
      <t>구</t>
    </r>
    <r>
      <rPr>
        <sz val="10"/>
        <rFont val="Arial Narrow"/>
        <family val="2"/>
      </rPr>
      <t xml:space="preserve">  </t>
    </r>
    <r>
      <rPr>
        <sz val="10"/>
        <rFont val="한컴 고딕"/>
        <family val="3"/>
        <charset val="129"/>
      </rPr>
      <t>정</t>
    </r>
    <r>
      <rPr>
        <sz val="10"/>
        <rFont val="Arial Narrow"/>
        <family val="2"/>
      </rPr>
      <t xml:space="preserve">  </t>
    </r>
    <r>
      <rPr>
        <sz val="10"/>
        <rFont val="한컴 고딕"/>
        <family val="3"/>
        <charset val="129"/>
      </rPr>
      <t>면</t>
    </r>
    <phoneticPr fontId="2" type="noConversion"/>
  </si>
  <si>
    <r>
      <rPr>
        <sz val="10"/>
        <rFont val="한컴 고딕"/>
        <family val="3"/>
        <charset val="129"/>
      </rPr>
      <t>강</t>
    </r>
    <r>
      <rPr>
        <sz val="10"/>
        <rFont val="Arial Narrow"/>
        <family val="2"/>
      </rPr>
      <t xml:space="preserve">  </t>
    </r>
    <r>
      <rPr>
        <sz val="10"/>
        <rFont val="한컴 고딕"/>
        <family val="3"/>
        <charset val="129"/>
      </rPr>
      <t>동</t>
    </r>
    <r>
      <rPr>
        <sz val="10"/>
        <rFont val="Arial Narrow"/>
        <family val="2"/>
      </rPr>
      <t xml:space="preserve">  </t>
    </r>
    <r>
      <rPr>
        <sz val="10"/>
        <rFont val="한컴 고딕"/>
        <family val="3"/>
        <charset val="129"/>
      </rPr>
      <t>면</t>
    </r>
    <phoneticPr fontId="2" type="noConversion"/>
  </si>
  <si>
    <r>
      <rPr>
        <sz val="10"/>
        <rFont val="한컴 고딕"/>
        <family val="3"/>
        <charset val="129"/>
      </rPr>
      <t>옥</t>
    </r>
    <r>
      <rPr>
        <sz val="10"/>
        <rFont val="Arial Narrow"/>
        <family val="2"/>
      </rPr>
      <t xml:space="preserve">  </t>
    </r>
    <r>
      <rPr>
        <sz val="10"/>
        <rFont val="한컴 고딕"/>
        <family val="3"/>
        <charset val="129"/>
      </rPr>
      <t>계</t>
    </r>
    <r>
      <rPr>
        <sz val="10"/>
        <rFont val="Arial Narrow"/>
        <family val="2"/>
      </rPr>
      <t xml:space="preserve">  </t>
    </r>
    <r>
      <rPr>
        <sz val="10"/>
        <rFont val="한컴 고딕"/>
        <family val="3"/>
        <charset val="129"/>
      </rPr>
      <t>면</t>
    </r>
    <phoneticPr fontId="2" type="noConversion"/>
  </si>
  <si>
    <r>
      <rPr>
        <sz val="10"/>
        <rFont val="한컴 고딕"/>
        <family val="3"/>
        <charset val="129"/>
      </rPr>
      <t>사</t>
    </r>
    <r>
      <rPr>
        <sz val="10"/>
        <rFont val="Arial Narrow"/>
        <family val="2"/>
      </rPr>
      <t xml:space="preserve">  </t>
    </r>
    <r>
      <rPr>
        <sz val="10"/>
        <rFont val="한컴 고딕"/>
        <family val="3"/>
        <charset val="129"/>
      </rPr>
      <t>천</t>
    </r>
    <r>
      <rPr>
        <sz val="10"/>
        <rFont val="Arial Narrow"/>
        <family val="2"/>
      </rPr>
      <t xml:space="preserve">  </t>
    </r>
    <r>
      <rPr>
        <sz val="10"/>
        <rFont val="한컴 고딕"/>
        <family val="3"/>
        <charset val="129"/>
      </rPr>
      <t>면</t>
    </r>
    <phoneticPr fontId="2" type="noConversion"/>
  </si>
  <si>
    <r>
      <rPr>
        <sz val="10"/>
        <rFont val="한컴 고딕"/>
        <family val="3"/>
        <charset val="129"/>
      </rPr>
      <t>연</t>
    </r>
    <r>
      <rPr>
        <sz val="10"/>
        <rFont val="Arial Narrow"/>
        <family val="2"/>
      </rPr>
      <t xml:space="preserve">  </t>
    </r>
    <r>
      <rPr>
        <sz val="10"/>
        <rFont val="한컴 고딕"/>
        <family val="3"/>
        <charset val="129"/>
      </rPr>
      <t>곡</t>
    </r>
    <r>
      <rPr>
        <sz val="10"/>
        <rFont val="Arial Narrow"/>
        <family val="2"/>
      </rPr>
      <t xml:space="preserve">  </t>
    </r>
    <r>
      <rPr>
        <sz val="10"/>
        <rFont val="한컴 고딕"/>
        <family val="3"/>
        <charset val="129"/>
      </rPr>
      <t>면</t>
    </r>
    <phoneticPr fontId="2" type="noConversion"/>
  </si>
  <si>
    <r>
      <rPr>
        <sz val="10"/>
        <rFont val="한컴 고딕"/>
        <family val="3"/>
        <charset val="129"/>
      </rPr>
      <t>홍</t>
    </r>
    <r>
      <rPr>
        <sz val="10"/>
        <rFont val="Arial Narrow"/>
        <family val="2"/>
      </rPr>
      <t xml:space="preserve">  </t>
    </r>
    <r>
      <rPr>
        <sz val="10"/>
        <rFont val="한컴 고딕"/>
        <family val="3"/>
        <charset val="129"/>
      </rPr>
      <t>제</t>
    </r>
    <r>
      <rPr>
        <sz val="10"/>
        <rFont val="Arial Narrow"/>
        <family val="2"/>
      </rPr>
      <t xml:space="preserve">  </t>
    </r>
    <r>
      <rPr>
        <sz val="10"/>
        <rFont val="한컴 고딕"/>
        <family val="3"/>
        <charset val="129"/>
      </rPr>
      <t>동</t>
    </r>
    <phoneticPr fontId="2" type="noConversion"/>
  </si>
  <si>
    <r>
      <rPr>
        <sz val="10"/>
        <rFont val="한컴 고딕"/>
        <family val="3"/>
        <charset val="129"/>
      </rPr>
      <t>중</t>
    </r>
    <r>
      <rPr>
        <sz val="10"/>
        <rFont val="Arial Narrow"/>
        <family val="2"/>
      </rPr>
      <t xml:space="preserve">  </t>
    </r>
    <r>
      <rPr>
        <sz val="10"/>
        <rFont val="한컴 고딕"/>
        <family val="3"/>
        <charset val="129"/>
      </rPr>
      <t>앙</t>
    </r>
    <r>
      <rPr>
        <sz val="10"/>
        <rFont val="Arial Narrow"/>
        <family val="2"/>
      </rPr>
      <t xml:space="preserve">  </t>
    </r>
    <r>
      <rPr>
        <sz val="10"/>
        <rFont val="한컴 고딕"/>
        <family val="3"/>
        <charset val="129"/>
      </rPr>
      <t>동</t>
    </r>
    <phoneticPr fontId="2" type="noConversion"/>
  </si>
  <si>
    <r>
      <rPr>
        <sz val="10"/>
        <rFont val="한컴 고딕"/>
        <family val="3"/>
        <charset val="129"/>
      </rPr>
      <t>옥</t>
    </r>
    <r>
      <rPr>
        <sz val="10"/>
        <rFont val="Arial Narrow"/>
        <family val="2"/>
      </rPr>
      <t xml:space="preserve">  </t>
    </r>
    <r>
      <rPr>
        <sz val="10"/>
        <rFont val="한컴 고딕"/>
        <family val="3"/>
        <charset val="129"/>
      </rPr>
      <t>천</t>
    </r>
    <r>
      <rPr>
        <sz val="10"/>
        <rFont val="Arial Narrow"/>
        <family val="2"/>
      </rPr>
      <t xml:space="preserve">  </t>
    </r>
    <r>
      <rPr>
        <sz val="10"/>
        <rFont val="한컴 고딕"/>
        <family val="3"/>
        <charset val="129"/>
      </rPr>
      <t>동</t>
    </r>
    <phoneticPr fontId="2" type="noConversion"/>
  </si>
  <si>
    <r>
      <rPr>
        <sz val="10"/>
        <rFont val="한컴 고딕"/>
        <family val="3"/>
        <charset val="129"/>
      </rPr>
      <t>교</t>
    </r>
    <r>
      <rPr>
        <sz val="10"/>
        <rFont val="Arial Narrow"/>
        <family val="2"/>
      </rPr>
      <t xml:space="preserve">   1   </t>
    </r>
    <r>
      <rPr>
        <sz val="10"/>
        <rFont val="한컴 고딕"/>
        <family val="3"/>
        <charset val="129"/>
      </rPr>
      <t>동</t>
    </r>
    <phoneticPr fontId="2" type="noConversion"/>
  </si>
  <si>
    <r>
      <rPr>
        <sz val="10"/>
        <rFont val="한컴 고딕"/>
        <family val="3"/>
        <charset val="129"/>
      </rPr>
      <t>교</t>
    </r>
    <r>
      <rPr>
        <sz val="10"/>
        <rFont val="Arial Narrow"/>
        <family val="2"/>
      </rPr>
      <t xml:space="preserve">   2   </t>
    </r>
    <r>
      <rPr>
        <sz val="10"/>
        <rFont val="한컴 고딕"/>
        <family val="3"/>
        <charset val="129"/>
      </rPr>
      <t>동</t>
    </r>
    <phoneticPr fontId="2" type="noConversion"/>
  </si>
  <si>
    <r>
      <rPr>
        <sz val="10"/>
        <rFont val="한컴 고딕"/>
        <family val="3"/>
        <charset val="129"/>
      </rPr>
      <t>포</t>
    </r>
    <r>
      <rPr>
        <sz val="10"/>
        <rFont val="Arial Narrow"/>
        <family val="2"/>
      </rPr>
      <t xml:space="preserve"> </t>
    </r>
    <r>
      <rPr>
        <sz val="10"/>
        <rFont val="한컴 고딕"/>
        <family val="3"/>
        <charset val="129"/>
      </rPr>
      <t>남</t>
    </r>
    <r>
      <rPr>
        <sz val="10"/>
        <rFont val="Arial Narrow"/>
        <family val="2"/>
      </rPr>
      <t xml:space="preserve"> 1</t>
    </r>
    <r>
      <rPr>
        <sz val="10"/>
        <rFont val="한컴 고딕"/>
        <family val="3"/>
        <charset val="129"/>
      </rPr>
      <t>동</t>
    </r>
    <phoneticPr fontId="2" type="noConversion"/>
  </si>
  <si>
    <r>
      <rPr>
        <sz val="10"/>
        <rFont val="한컴 고딕"/>
        <family val="3"/>
        <charset val="129"/>
      </rPr>
      <t>포</t>
    </r>
    <r>
      <rPr>
        <sz val="10"/>
        <rFont val="Arial Narrow"/>
        <family val="2"/>
      </rPr>
      <t xml:space="preserve"> </t>
    </r>
    <r>
      <rPr>
        <sz val="10"/>
        <rFont val="한컴 고딕"/>
        <family val="3"/>
        <charset val="129"/>
      </rPr>
      <t>남</t>
    </r>
    <r>
      <rPr>
        <sz val="10"/>
        <rFont val="Arial Narrow"/>
        <family val="2"/>
      </rPr>
      <t xml:space="preserve"> 2</t>
    </r>
    <r>
      <rPr>
        <sz val="10"/>
        <rFont val="한컴 고딕"/>
        <family val="3"/>
        <charset val="129"/>
      </rPr>
      <t>동</t>
    </r>
    <phoneticPr fontId="2" type="noConversion"/>
  </si>
  <si>
    <r>
      <rPr>
        <sz val="10"/>
        <rFont val="한컴 고딕"/>
        <family val="3"/>
        <charset val="129"/>
      </rPr>
      <t>초</t>
    </r>
    <r>
      <rPr>
        <sz val="10"/>
        <rFont val="Arial Narrow"/>
        <family val="2"/>
      </rPr>
      <t xml:space="preserve">  </t>
    </r>
    <r>
      <rPr>
        <sz val="10"/>
        <rFont val="한컴 고딕"/>
        <family val="3"/>
        <charset val="129"/>
      </rPr>
      <t>당</t>
    </r>
    <r>
      <rPr>
        <sz val="10"/>
        <rFont val="Arial Narrow"/>
        <family val="2"/>
      </rPr>
      <t xml:space="preserve">  </t>
    </r>
    <r>
      <rPr>
        <sz val="10"/>
        <rFont val="한컴 고딕"/>
        <family val="3"/>
        <charset val="129"/>
      </rPr>
      <t>동</t>
    </r>
    <phoneticPr fontId="2" type="noConversion"/>
  </si>
  <si>
    <r>
      <rPr>
        <sz val="10"/>
        <rFont val="한컴 고딕"/>
        <family val="3"/>
        <charset val="129"/>
      </rPr>
      <t>송</t>
    </r>
    <r>
      <rPr>
        <sz val="10"/>
        <rFont val="Arial Narrow"/>
        <family val="2"/>
      </rPr>
      <t xml:space="preserve">  </t>
    </r>
    <r>
      <rPr>
        <sz val="10"/>
        <rFont val="한컴 고딕"/>
        <family val="3"/>
        <charset val="129"/>
      </rPr>
      <t>정</t>
    </r>
    <r>
      <rPr>
        <sz val="10"/>
        <rFont val="Arial Narrow"/>
        <family val="2"/>
      </rPr>
      <t xml:space="preserve">  </t>
    </r>
    <r>
      <rPr>
        <sz val="10"/>
        <rFont val="한컴 고딕"/>
        <family val="3"/>
        <charset val="129"/>
      </rPr>
      <t>동</t>
    </r>
    <phoneticPr fontId="2" type="noConversion"/>
  </si>
  <si>
    <r>
      <rPr>
        <sz val="10"/>
        <rFont val="한컴 고딕"/>
        <family val="3"/>
        <charset val="129"/>
      </rPr>
      <t>내</t>
    </r>
    <r>
      <rPr>
        <sz val="10"/>
        <rFont val="Arial Narrow"/>
        <family val="2"/>
      </rPr>
      <t xml:space="preserve">  </t>
    </r>
    <r>
      <rPr>
        <sz val="10"/>
        <rFont val="한컴 고딕"/>
        <family val="3"/>
        <charset val="129"/>
      </rPr>
      <t>곡</t>
    </r>
    <r>
      <rPr>
        <sz val="10"/>
        <rFont val="Arial Narrow"/>
        <family val="2"/>
      </rPr>
      <t xml:space="preserve">  </t>
    </r>
    <r>
      <rPr>
        <sz val="10"/>
        <rFont val="한컴 고딕"/>
        <family val="3"/>
        <charset val="129"/>
      </rPr>
      <t>동</t>
    </r>
    <phoneticPr fontId="2" type="noConversion"/>
  </si>
  <si>
    <r>
      <rPr>
        <sz val="10"/>
        <rFont val="한컴 고딕"/>
        <family val="3"/>
        <charset val="129"/>
      </rPr>
      <t>강</t>
    </r>
    <r>
      <rPr>
        <sz val="10"/>
        <rFont val="Arial Narrow"/>
        <family val="2"/>
      </rPr>
      <t xml:space="preserve">  </t>
    </r>
    <r>
      <rPr>
        <sz val="10"/>
        <rFont val="한컴 고딕"/>
        <family val="3"/>
        <charset val="129"/>
      </rPr>
      <t>남</t>
    </r>
    <r>
      <rPr>
        <sz val="10"/>
        <rFont val="Arial Narrow"/>
        <family val="2"/>
      </rPr>
      <t xml:space="preserve">  </t>
    </r>
    <r>
      <rPr>
        <sz val="10"/>
        <rFont val="한컴 고딕"/>
        <family val="3"/>
        <charset val="129"/>
      </rPr>
      <t>동</t>
    </r>
    <phoneticPr fontId="2" type="noConversion"/>
  </si>
  <si>
    <r>
      <rPr>
        <sz val="10"/>
        <rFont val="한컴 고딕"/>
        <family val="3"/>
        <charset val="129"/>
      </rPr>
      <t>성</t>
    </r>
    <r>
      <rPr>
        <sz val="10"/>
        <rFont val="Arial Narrow"/>
        <family val="2"/>
      </rPr>
      <t xml:space="preserve">  </t>
    </r>
    <r>
      <rPr>
        <sz val="10"/>
        <rFont val="한컴 고딕"/>
        <family val="3"/>
        <charset val="129"/>
      </rPr>
      <t>덕</t>
    </r>
    <r>
      <rPr>
        <sz val="10"/>
        <rFont val="Arial Narrow"/>
        <family val="2"/>
      </rPr>
      <t xml:space="preserve">  </t>
    </r>
    <r>
      <rPr>
        <sz val="10"/>
        <rFont val="한컴 고딕"/>
        <family val="3"/>
        <charset val="129"/>
      </rPr>
      <t>동</t>
    </r>
    <phoneticPr fontId="2" type="noConversion"/>
  </si>
  <si>
    <r>
      <rPr>
        <sz val="10"/>
        <rFont val="한컴 고딕"/>
        <family val="3"/>
        <charset val="129"/>
      </rPr>
      <t>경</t>
    </r>
    <r>
      <rPr>
        <sz val="10"/>
        <rFont val="Arial Narrow"/>
        <family val="2"/>
      </rPr>
      <t xml:space="preserve">  </t>
    </r>
    <r>
      <rPr>
        <sz val="10"/>
        <rFont val="한컴 고딕"/>
        <family val="3"/>
        <charset val="129"/>
      </rPr>
      <t>포</t>
    </r>
    <r>
      <rPr>
        <sz val="10"/>
        <rFont val="Arial Narrow"/>
        <family val="2"/>
      </rPr>
      <t xml:space="preserve">  </t>
    </r>
    <r>
      <rPr>
        <sz val="10"/>
        <rFont val="한컴 고딕"/>
        <family val="3"/>
        <charset val="129"/>
      </rPr>
      <t>동</t>
    </r>
    <phoneticPr fontId="2" type="noConversion"/>
  </si>
  <si>
    <r>
      <t xml:space="preserve"> </t>
    </r>
    <r>
      <rPr>
        <sz val="10"/>
        <rFont val="한컴 고딕"/>
        <family val="3"/>
        <charset val="129"/>
      </rPr>
      <t>자료</t>
    </r>
    <r>
      <rPr>
        <sz val="10"/>
        <rFont val="Arial Narrow"/>
        <family val="2"/>
      </rPr>
      <t xml:space="preserve">: </t>
    </r>
    <r>
      <rPr>
        <sz val="10"/>
        <rFont val="한컴 고딕"/>
        <family val="3"/>
        <charset val="129"/>
      </rPr>
      <t>「출입국자</t>
    </r>
    <r>
      <rPr>
        <sz val="10"/>
        <rFont val="Arial Narrow"/>
        <family val="2"/>
      </rPr>
      <t xml:space="preserve"> </t>
    </r>
    <r>
      <rPr>
        <sz val="10"/>
        <rFont val="한컴 고딕"/>
        <family val="3"/>
        <charset val="129"/>
      </rPr>
      <t>및</t>
    </r>
    <r>
      <rPr>
        <sz val="10"/>
        <rFont val="Arial Narrow"/>
        <family val="2"/>
      </rPr>
      <t xml:space="preserve"> </t>
    </r>
    <r>
      <rPr>
        <sz val="10"/>
        <rFont val="한컴 고딕"/>
        <family val="3"/>
        <charset val="129"/>
      </rPr>
      <t>체류외국인통계」</t>
    </r>
    <r>
      <rPr>
        <sz val="10"/>
        <rFont val="Arial Narrow"/>
        <family val="2"/>
      </rPr>
      <t xml:space="preserve"> </t>
    </r>
    <r>
      <rPr>
        <sz val="10"/>
        <rFont val="한컴 고딕"/>
        <family val="3"/>
        <charset val="129"/>
      </rPr>
      <t>법무부</t>
    </r>
    <r>
      <rPr>
        <sz val="10"/>
        <rFont val="Arial Narrow"/>
        <family val="2"/>
      </rPr>
      <t xml:space="preserve">, </t>
    </r>
    <r>
      <rPr>
        <sz val="10"/>
        <rFont val="한컴 고딕"/>
        <family val="3"/>
        <charset val="129"/>
      </rPr>
      <t>「주민등록인구통계」</t>
    </r>
    <r>
      <rPr>
        <sz val="10"/>
        <rFont val="Arial Narrow"/>
        <family val="2"/>
      </rPr>
      <t xml:space="preserve"> </t>
    </r>
    <r>
      <rPr>
        <sz val="10"/>
        <rFont val="한컴 고딕"/>
        <family val="3"/>
        <charset val="129"/>
      </rPr>
      <t>강릉시</t>
    </r>
    <r>
      <rPr>
        <sz val="10"/>
        <rFont val="Arial Narrow"/>
        <family val="2"/>
      </rPr>
      <t xml:space="preserve"> </t>
    </r>
    <r>
      <rPr>
        <sz val="10"/>
        <rFont val="한컴 고딕"/>
        <family val="3"/>
        <charset val="129"/>
      </rPr>
      <t>기획예산과</t>
    </r>
    <phoneticPr fontId="2" type="noConversion"/>
  </si>
  <si>
    <r>
      <t>1995</t>
    </r>
    <r>
      <rPr>
        <vertAlign val="superscript"/>
        <sz val="10"/>
        <rFont val="Arial Narrow"/>
        <family val="2"/>
      </rPr>
      <t>3)</t>
    </r>
    <phoneticPr fontId="71" type="noConversion"/>
  </si>
  <si>
    <t>65 years</t>
    <phoneticPr fontId="71" type="noConversion"/>
  </si>
  <si>
    <t>No. of</t>
  </si>
  <si>
    <t>house</t>
    <phoneticPr fontId="71" type="noConversion"/>
  </si>
  <si>
    <t>-holds</t>
    <phoneticPr fontId="71" type="noConversion"/>
  </si>
  <si>
    <r>
      <t xml:space="preserve">10. </t>
    </r>
    <r>
      <rPr>
        <b/>
        <sz val="21"/>
        <rFont val="한컴 고딕"/>
        <family val="3"/>
        <charset val="129"/>
      </rPr>
      <t>외국인과의</t>
    </r>
    <r>
      <rPr>
        <b/>
        <sz val="21"/>
        <rFont val="Arial Narrow"/>
        <family val="2"/>
      </rPr>
      <t xml:space="preserve"> </t>
    </r>
    <r>
      <rPr>
        <b/>
        <sz val="21"/>
        <rFont val="한컴 고딕"/>
        <family val="3"/>
        <charset val="129"/>
      </rPr>
      <t>혼인</t>
    </r>
    <phoneticPr fontId="3" type="noConversion"/>
  </si>
  <si>
    <r>
      <rPr>
        <sz val="10"/>
        <rFont val="한컴 고딕"/>
        <family val="3"/>
        <charset val="129"/>
      </rPr>
      <t>단위</t>
    </r>
    <r>
      <rPr>
        <sz val="10"/>
        <rFont val="Arial Narrow"/>
        <family val="2"/>
      </rPr>
      <t xml:space="preserve"> : </t>
    </r>
    <r>
      <rPr>
        <sz val="10"/>
        <rFont val="한컴 고딕"/>
        <family val="3"/>
        <charset val="129"/>
      </rPr>
      <t>건</t>
    </r>
  </si>
  <si>
    <r>
      <t xml:space="preserve"> </t>
    </r>
    <r>
      <rPr>
        <sz val="10"/>
        <rFont val="한컴 고딕"/>
        <family val="3"/>
        <charset val="129"/>
      </rPr>
      <t>주</t>
    </r>
    <r>
      <rPr>
        <sz val="10"/>
        <rFont val="Arial Narrow"/>
        <family val="2"/>
      </rPr>
      <t>: '</t>
    </r>
    <r>
      <rPr>
        <sz val="10"/>
        <rFont val="한컴 고딕"/>
        <family val="3"/>
        <charset val="129"/>
      </rPr>
      <t>전체혼인건수</t>
    </r>
    <r>
      <rPr>
        <sz val="10"/>
        <rFont val="Arial Narrow"/>
        <family val="2"/>
      </rPr>
      <t>'</t>
    </r>
    <r>
      <rPr>
        <sz val="10"/>
        <rFont val="한컴 고딕"/>
        <family val="3"/>
        <charset val="129"/>
      </rPr>
      <t>는</t>
    </r>
    <r>
      <rPr>
        <sz val="10"/>
        <rFont val="Arial Narrow"/>
        <family val="2"/>
      </rPr>
      <t xml:space="preserve"> </t>
    </r>
    <r>
      <rPr>
        <sz val="10"/>
        <rFont val="한컴 고딕"/>
        <family val="3"/>
        <charset val="129"/>
      </rPr>
      <t>배우자의</t>
    </r>
    <r>
      <rPr>
        <sz val="10"/>
        <rFont val="Arial Narrow"/>
        <family val="2"/>
      </rPr>
      <t xml:space="preserve"> </t>
    </r>
    <r>
      <rPr>
        <sz val="10"/>
        <rFont val="한컴 고딕"/>
        <family val="3"/>
        <charset val="129"/>
      </rPr>
      <t>국적과</t>
    </r>
    <r>
      <rPr>
        <sz val="10"/>
        <rFont val="Arial Narrow"/>
        <family val="2"/>
      </rPr>
      <t xml:space="preserve"> </t>
    </r>
    <r>
      <rPr>
        <sz val="10"/>
        <rFont val="한컴 고딕"/>
        <family val="3"/>
        <charset val="129"/>
      </rPr>
      <t>상관없는</t>
    </r>
    <r>
      <rPr>
        <sz val="10"/>
        <rFont val="Arial Narrow"/>
        <family val="2"/>
      </rPr>
      <t xml:space="preserve"> </t>
    </r>
    <r>
      <rPr>
        <sz val="10"/>
        <rFont val="한컴 고딕"/>
        <family val="3"/>
        <charset val="129"/>
      </rPr>
      <t>전체</t>
    </r>
    <r>
      <rPr>
        <sz val="10"/>
        <rFont val="Arial Narrow"/>
        <family val="2"/>
      </rPr>
      <t xml:space="preserve"> </t>
    </r>
    <r>
      <rPr>
        <sz val="10"/>
        <rFont val="한컴 고딕"/>
        <family val="3"/>
        <charset val="129"/>
      </rPr>
      <t>혼인건수</t>
    </r>
    <phoneticPr fontId="2" type="noConversion"/>
  </si>
  <si>
    <r>
      <t xml:space="preserve"> </t>
    </r>
    <r>
      <rPr>
        <sz val="10"/>
        <rFont val="한컴 고딕"/>
        <family val="3"/>
        <charset val="129"/>
      </rPr>
      <t>자료</t>
    </r>
    <r>
      <rPr>
        <sz val="10"/>
        <rFont val="Arial Narrow"/>
        <family val="2"/>
      </rPr>
      <t xml:space="preserve"> : </t>
    </r>
    <r>
      <rPr>
        <sz val="10"/>
        <rFont val="한컴 고딕"/>
        <family val="3"/>
        <charset val="129"/>
      </rPr>
      <t>「인구동향조사」</t>
    </r>
    <r>
      <rPr>
        <sz val="10"/>
        <rFont val="Arial Narrow"/>
        <family val="2"/>
      </rPr>
      <t xml:space="preserve"> </t>
    </r>
    <r>
      <rPr>
        <sz val="10"/>
        <rFont val="한컴 고딕"/>
        <family val="3"/>
        <charset val="129"/>
      </rPr>
      <t>통계청</t>
    </r>
    <phoneticPr fontId="2" type="noConversion"/>
  </si>
  <si>
    <r>
      <rPr>
        <sz val="10"/>
        <rFont val="한컴 고딕"/>
        <family val="3"/>
        <charset val="129"/>
      </rPr>
      <t>단위</t>
    </r>
    <r>
      <rPr>
        <sz val="10"/>
        <rFont val="Arial Narrow"/>
        <family val="2"/>
      </rPr>
      <t xml:space="preserve"> : </t>
    </r>
    <r>
      <rPr>
        <sz val="10"/>
        <rFont val="한컴 고딕"/>
        <family val="3"/>
        <charset val="129"/>
      </rPr>
      <t>명</t>
    </r>
    <r>
      <rPr>
        <sz val="10"/>
        <rFont val="Arial Narrow"/>
        <family val="2"/>
      </rPr>
      <t xml:space="preserve"> </t>
    </r>
    <phoneticPr fontId="2" type="noConversion"/>
  </si>
  <si>
    <r>
      <rPr>
        <sz val="10"/>
        <rFont val="한컴 고딕"/>
        <family val="3"/>
        <charset val="129"/>
      </rPr>
      <t>단위</t>
    </r>
    <r>
      <rPr>
        <sz val="10"/>
        <rFont val="Arial Narrow"/>
        <family val="2"/>
      </rPr>
      <t xml:space="preserve"> : </t>
    </r>
    <r>
      <rPr>
        <sz val="10"/>
        <rFont val="한컴 고딕"/>
        <family val="3"/>
        <charset val="129"/>
      </rPr>
      <t>명</t>
    </r>
    <r>
      <rPr>
        <sz val="10"/>
        <rFont val="Arial Narrow"/>
        <family val="2"/>
      </rPr>
      <t xml:space="preserve"> </t>
    </r>
    <phoneticPr fontId="3" type="noConversion"/>
  </si>
  <si>
    <r>
      <rPr>
        <sz val="11"/>
        <rFont val="한컴 고딕"/>
        <family val="3"/>
        <charset val="129"/>
      </rPr>
      <t>연</t>
    </r>
    <r>
      <rPr>
        <sz val="11"/>
        <rFont val="Arial Narrow"/>
        <family val="2"/>
      </rPr>
      <t xml:space="preserve">   </t>
    </r>
    <r>
      <rPr>
        <sz val="11"/>
        <rFont val="한컴 고딕"/>
        <family val="3"/>
        <charset val="129"/>
      </rPr>
      <t>별</t>
    </r>
    <r>
      <rPr>
        <sz val="11"/>
        <rFont val="Arial Narrow"/>
        <family val="2"/>
      </rPr>
      <t xml:space="preserve"> 
Year</t>
    </r>
    <phoneticPr fontId="2" type="noConversion"/>
  </si>
  <si>
    <r>
      <rPr>
        <sz val="10"/>
        <rFont val="한컴 고딕"/>
        <family val="3"/>
        <charset val="129"/>
      </rPr>
      <t>특정</t>
    </r>
    <r>
      <rPr>
        <sz val="10"/>
        <rFont val="Arial Narrow"/>
        <family val="2"/>
      </rPr>
      <t xml:space="preserve"> </t>
    </r>
    <r>
      <rPr>
        <sz val="10"/>
        <rFont val="한컴 고딕"/>
        <family val="3"/>
        <charset val="129"/>
      </rPr>
      <t>감염성</t>
    </r>
    <r>
      <rPr>
        <sz val="10"/>
        <rFont val="Arial Narrow"/>
        <family val="2"/>
      </rPr>
      <t xml:space="preserve"> </t>
    </r>
    <r>
      <rPr>
        <sz val="10"/>
        <rFont val="한컴 고딕"/>
        <family val="3"/>
        <charset val="129"/>
      </rPr>
      <t>및</t>
    </r>
    <r>
      <rPr>
        <sz val="10"/>
        <rFont val="Arial Narrow"/>
        <family val="2"/>
      </rPr>
      <t xml:space="preserve"> 
</t>
    </r>
    <r>
      <rPr>
        <sz val="10"/>
        <rFont val="한컴 고딕"/>
        <family val="3"/>
        <charset val="129"/>
      </rPr>
      <t>기생충성질환</t>
    </r>
    <phoneticPr fontId="2" type="noConversion"/>
  </si>
  <si>
    <r>
      <rPr>
        <sz val="10"/>
        <rFont val="한컴 고딕"/>
        <family val="3"/>
        <charset val="129"/>
      </rPr>
      <t>신생물</t>
    </r>
    <phoneticPr fontId="2" type="noConversion"/>
  </si>
  <si>
    <r>
      <rPr>
        <sz val="10"/>
        <rFont val="한컴 고딕"/>
        <family val="3"/>
        <charset val="129"/>
      </rPr>
      <t>내분비</t>
    </r>
    <r>
      <rPr>
        <sz val="10"/>
        <rFont val="Arial Narrow"/>
        <family val="2"/>
      </rPr>
      <t xml:space="preserve">, </t>
    </r>
    <r>
      <rPr>
        <sz val="10"/>
        <rFont val="한컴 고딕"/>
        <family val="3"/>
        <charset val="129"/>
      </rPr>
      <t>영양</t>
    </r>
    <r>
      <rPr>
        <sz val="10"/>
        <rFont val="Arial Narrow"/>
        <family val="2"/>
      </rPr>
      <t xml:space="preserve"> </t>
    </r>
    <r>
      <rPr>
        <sz val="10"/>
        <rFont val="한컴 고딕"/>
        <family val="3"/>
        <charset val="129"/>
      </rPr>
      <t>및</t>
    </r>
    <r>
      <rPr>
        <sz val="10"/>
        <rFont val="Arial Narrow"/>
        <family val="2"/>
      </rPr>
      <t xml:space="preserve"> 
</t>
    </r>
    <r>
      <rPr>
        <sz val="10"/>
        <rFont val="한컴 고딕"/>
        <family val="3"/>
        <charset val="129"/>
      </rPr>
      <t>대사질환</t>
    </r>
    <phoneticPr fontId="2" type="noConversion"/>
  </si>
  <si>
    <r>
      <rPr>
        <sz val="10"/>
        <rFont val="한컴 고딕"/>
        <family val="3"/>
        <charset val="129"/>
      </rPr>
      <t>호흡</t>
    </r>
    <r>
      <rPr>
        <sz val="10"/>
        <rFont val="Arial Narrow"/>
        <family val="2"/>
      </rPr>
      <t xml:space="preserve"> </t>
    </r>
    <r>
      <rPr>
        <sz val="10"/>
        <rFont val="한컴 고딕"/>
        <family val="3"/>
        <charset val="129"/>
      </rPr>
      <t>계통의</t>
    </r>
    <r>
      <rPr>
        <sz val="10"/>
        <rFont val="Arial Narrow"/>
        <family val="2"/>
      </rPr>
      <t xml:space="preserve"> 
</t>
    </r>
    <r>
      <rPr>
        <sz val="10"/>
        <rFont val="한컴 고딕"/>
        <family val="3"/>
        <charset val="129"/>
      </rPr>
      <t>질환</t>
    </r>
    <phoneticPr fontId="2" type="noConversion"/>
  </si>
  <si>
    <r>
      <rPr>
        <sz val="10"/>
        <rFont val="한컴 고딕"/>
        <family val="3"/>
        <charset val="129"/>
      </rPr>
      <t>소화</t>
    </r>
    <r>
      <rPr>
        <sz val="10"/>
        <rFont val="Arial Narrow"/>
        <family val="2"/>
      </rPr>
      <t xml:space="preserve"> </t>
    </r>
    <r>
      <rPr>
        <sz val="10"/>
        <rFont val="한컴 고딕"/>
        <family val="3"/>
        <charset val="129"/>
      </rPr>
      <t>계통의</t>
    </r>
    <r>
      <rPr>
        <sz val="10"/>
        <rFont val="Arial Narrow"/>
        <family val="2"/>
      </rPr>
      <t xml:space="preserve"> </t>
    </r>
    <r>
      <rPr>
        <sz val="10"/>
        <rFont val="한컴 고딕"/>
        <family val="3"/>
        <charset val="129"/>
      </rPr>
      <t>질환</t>
    </r>
    <phoneticPr fontId="2" type="noConversion"/>
  </si>
  <si>
    <r>
      <rPr>
        <sz val="10"/>
        <rFont val="한컴 고딕"/>
        <family val="3"/>
        <charset val="129"/>
      </rPr>
      <t>피부</t>
    </r>
    <r>
      <rPr>
        <sz val="10"/>
        <rFont val="Arial Narrow"/>
        <family val="2"/>
      </rPr>
      <t xml:space="preserve"> </t>
    </r>
    <r>
      <rPr>
        <sz val="10"/>
        <rFont val="한컴 고딕"/>
        <family val="3"/>
        <charset val="129"/>
      </rPr>
      <t>및</t>
    </r>
    <r>
      <rPr>
        <sz val="10"/>
        <rFont val="Arial Narrow"/>
        <family val="2"/>
      </rPr>
      <t xml:space="preserve"> 
</t>
    </r>
    <r>
      <rPr>
        <sz val="10"/>
        <rFont val="한컴 고딕"/>
        <family val="3"/>
        <charset val="129"/>
      </rPr>
      <t>피부조직의</t>
    </r>
    <r>
      <rPr>
        <sz val="10"/>
        <rFont val="Arial Narrow"/>
        <family val="2"/>
      </rPr>
      <t xml:space="preserve"> </t>
    </r>
    <r>
      <rPr>
        <sz val="10"/>
        <rFont val="한컴 고딕"/>
        <family val="3"/>
        <charset val="129"/>
      </rPr>
      <t>질환</t>
    </r>
    <phoneticPr fontId="2" type="noConversion"/>
  </si>
  <si>
    <r>
      <rPr>
        <sz val="10"/>
        <rFont val="한컴 고딕"/>
        <family val="3"/>
        <charset val="129"/>
      </rPr>
      <t>근골격</t>
    </r>
    <r>
      <rPr>
        <sz val="10"/>
        <rFont val="Arial Narrow"/>
        <family val="2"/>
      </rPr>
      <t xml:space="preserve"> </t>
    </r>
    <r>
      <rPr>
        <sz val="10"/>
        <rFont val="한컴 고딕"/>
        <family val="3"/>
        <charset val="129"/>
      </rPr>
      <t>계통</t>
    </r>
    <r>
      <rPr>
        <sz val="10"/>
        <rFont val="Arial Narrow"/>
        <family val="2"/>
      </rPr>
      <t xml:space="preserve"> </t>
    </r>
    <r>
      <rPr>
        <sz val="10"/>
        <rFont val="한컴 고딕"/>
        <family val="3"/>
        <charset val="129"/>
      </rPr>
      <t>및</t>
    </r>
    <r>
      <rPr>
        <sz val="10"/>
        <rFont val="Arial Narrow"/>
        <family val="2"/>
      </rPr>
      <t xml:space="preserve"> 
</t>
    </r>
    <r>
      <rPr>
        <sz val="10"/>
        <rFont val="한컴 고딕"/>
        <family val="3"/>
        <charset val="129"/>
      </rPr>
      <t>결합조직의</t>
    </r>
    <r>
      <rPr>
        <sz val="10"/>
        <rFont val="Arial Narrow"/>
        <family val="2"/>
      </rPr>
      <t xml:space="preserve"> </t>
    </r>
    <r>
      <rPr>
        <sz val="10"/>
        <rFont val="한컴 고딕"/>
        <family val="3"/>
        <charset val="129"/>
      </rPr>
      <t>질환</t>
    </r>
    <phoneticPr fontId="2" type="noConversion"/>
  </si>
  <si>
    <r>
      <rPr>
        <sz val="10"/>
        <rFont val="한컴 고딕"/>
        <family val="3"/>
        <charset val="129"/>
      </rPr>
      <t xml:space="preserve">비뇨생식
</t>
    </r>
    <r>
      <rPr>
        <sz val="10"/>
        <rFont val="Arial Narrow"/>
        <family val="2"/>
      </rPr>
      <t xml:space="preserve"> </t>
    </r>
    <r>
      <rPr>
        <sz val="10"/>
        <rFont val="한컴 고딕"/>
        <family val="3"/>
        <charset val="129"/>
      </rPr>
      <t>계통의</t>
    </r>
    <r>
      <rPr>
        <sz val="10"/>
        <rFont val="Arial Narrow"/>
        <family val="2"/>
      </rPr>
      <t xml:space="preserve"> </t>
    </r>
    <r>
      <rPr>
        <sz val="10"/>
        <rFont val="한컴 고딕"/>
        <family val="3"/>
        <charset val="129"/>
      </rPr>
      <t>질환</t>
    </r>
    <phoneticPr fontId="2" type="noConversion"/>
  </si>
  <si>
    <r>
      <rPr>
        <sz val="10"/>
        <rFont val="한컴 고딕"/>
        <family val="3"/>
        <charset val="129"/>
      </rPr>
      <t xml:space="preserve">남
</t>
    </r>
    <r>
      <rPr>
        <sz val="10"/>
        <rFont val="Arial Narrow"/>
        <family val="2"/>
      </rPr>
      <t>Male</t>
    </r>
    <phoneticPr fontId="2" type="noConversion"/>
  </si>
  <si>
    <r>
      <rPr>
        <sz val="10"/>
        <rFont val="한컴 고딕"/>
        <family val="3"/>
        <charset val="129"/>
      </rPr>
      <t xml:space="preserve">여
</t>
    </r>
    <r>
      <rPr>
        <sz val="10"/>
        <rFont val="Arial Narrow"/>
        <family val="2"/>
      </rPr>
      <t>Female</t>
    </r>
    <phoneticPr fontId="2" type="noConversion"/>
  </si>
  <si>
    <r>
      <rPr>
        <sz val="10"/>
        <rFont val="한컴 고딕"/>
        <family val="3"/>
        <charset val="129"/>
      </rPr>
      <t>정신</t>
    </r>
    <r>
      <rPr>
        <sz val="10"/>
        <rFont val="Arial Narrow"/>
        <family val="2"/>
      </rPr>
      <t xml:space="preserve"> </t>
    </r>
    <r>
      <rPr>
        <sz val="10"/>
        <rFont val="한컴 고딕"/>
        <family val="3"/>
        <charset val="129"/>
      </rPr>
      <t>및</t>
    </r>
    <r>
      <rPr>
        <sz val="10"/>
        <rFont val="Arial Narrow"/>
        <family val="2"/>
      </rPr>
      <t xml:space="preserve"> 
</t>
    </r>
    <r>
      <rPr>
        <sz val="10"/>
        <rFont val="한컴 고딕"/>
        <family val="3"/>
        <charset val="129"/>
      </rPr>
      <t>행동장애</t>
    </r>
    <phoneticPr fontId="2" type="noConversion"/>
  </si>
  <si>
    <r>
      <rPr>
        <sz val="10"/>
        <rFont val="한컴 고딕"/>
        <family val="3"/>
        <charset val="129"/>
      </rPr>
      <t>신경계통의</t>
    </r>
    <r>
      <rPr>
        <sz val="10"/>
        <rFont val="Arial Narrow"/>
        <family val="2"/>
      </rPr>
      <t xml:space="preserve"> 
</t>
    </r>
    <r>
      <rPr>
        <sz val="10"/>
        <rFont val="한컴 고딕"/>
        <family val="3"/>
        <charset val="129"/>
      </rPr>
      <t>질환</t>
    </r>
    <phoneticPr fontId="2" type="noConversion"/>
  </si>
  <si>
    <r>
      <rPr>
        <sz val="10"/>
        <rFont val="한컴 고딕"/>
        <family val="3"/>
        <charset val="129"/>
      </rPr>
      <t>눈</t>
    </r>
    <r>
      <rPr>
        <sz val="10"/>
        <rFont val="Arial Narrow"/>
        <family val="2"/>
      </rPr>
      <t xml:space="preserve"> </t>
    </r>
    <r>
      <rPr>
        <sz val="10"/>
        <rFont val="한컴 고딕"/>
        <family val="3"/>
        <charset val="129"/>
      </rPr>
      <t>및</t>
    </r>
    <r>
      <rPr>
        <sz val="10"/>
        <rFont val="Arial Narrow"/>
        <family val="2"/>
      </rPr>
      <t xml:space="preserve"> </t>
    </r>
    <r>
      <rPr>
        <sz val="10"/>
        <rFont val="한컴 고딕"/>
        <family val="3"/>
        <charset val="129"/>
      </rPr>
      <t>눈</t>
    </r>
    <r>
      <rPr>
        <sz val="10"/>
        <rFont val="Arial Narrow"/>
        <family val="2"/>
      </rPr>
      <t xml:space="preserve"> </t>
    </r>
    <r>
      <rPr>
        <sz val="10"/>
        <rFont val="한컴 고딕"/>
        <family val="3"/>
        <charset val="129"/>
      </rPr>
      <t>부속기의</t>
    </r>
    <r>
      <rPr>
        <sz val="10"/>
        <rFont val="Arial Narrow"/>
        <family val="2"/>
      </rPr>
      <t xml:space="preserve"> 
</t>
    </r>
    <r>
      <rPr>
        <sz val="10"/>
        <rFont val="한컴 고딕"/>
        <family val="3"/>
        <charset val="129"/>
      </rPr>
      <t>질환</t>
    </r>
    <phoneticPr fontId="2" type="noConversion"/>
  </si>
  <si>
    <r>
      <rPr>
        <sz val="10"/>
        <rFont val="한컴 고딕"/>
        <family val="3"/>
        <charset val="129"/>
      </rPr>
      <t>귀</t>
    </r>
    <r>
      <rPr>
        <sz val="10"/>
        <rFont val="Arial Narrow"/>
        <family val="2"/>
      </rPr>
      <t xml:space="preserve"> </t>
    </r>
    <r>
      <rPr>
        <sz val="10"/>
        <rFont val="한컴 고딕"/>
        <family val="3"/>
        <charset val="129"/>
      </rPr>
      <t>및</t>
    </r>
    <r>
      <rPr>
        <sz val="10"/>
        <rFont val="Arial Narrow"/>
        <family val="2"/>
      </rPr>
      <t xml:space="preserve"> </t>
    </r>
    <r>
      <rPr>
        <sz val="10"/>
        <rFont val="한컴 고딕"/>
        <family val="3"/>
        <charset val="129"/>
      </rPr>
      <t xml:space="preserve">유돌의
</t>
    </r>
    <r>
      <rPr>
        <sz val="10"/>
        <rFont val="Arial Narrow"/>
        <family val="2"/>
      </rPr>
      <t xml:space="preserve"> </t>
    </r>
    <r>
      <rPr>
        <sz val="10"/>
        <rFont val="한컴 고딕"/>
        <family val="3"/>
        <charset val="129"/>
      </rPr>
      <t>질환</t>
    </r>
    <phoneticPr fontId="2" type="noConversion"/>
  </si>
  <si>
    <r>
      <rPr>
        <sz val="10"/>
        <rFont val="한컴 고딕"/>
        <family val="3"/>
        <charset val="129"/>
      </rPr>
      <t>순환계통의</t>
    </r>
    <r>
      <rPr>
        <sz val="10"/>
        <rFont val="Arial Narrow"/>
        <family val="2"/>
      </rPr>
      <t xml:space="preserve"> 
</t>
    </r>
    <r>
      <rPr>
        <sz val="10"/>
        <rFont val="한컴 고딕"/>
        <family val="3"/>
        <charset val="129"/>
      </rPr>
      <t>질환</t>
    </r>
    <phoneticPr fontId="2" type="noConversion"/>
  </si>
  <si>
    <r>
      <rPr>
        <sz val="10"/>
        <rFont val="한컴 고딕"/>
        <family val="3"/>
        <charset val="129"/>
      </rPr>
      <t>임신</t>
    </r>
    <r>
      <rPr>
        <sz val="10"/>
        <rFont val="Arial Narrow"/>
        <family val="2"/>
      </rPr>
      <t xml:space="preserve">, </t>
    </r>
    <r>
      <rPr>
        <sz val="10"/>
        <rFont val="한컴 고딕"/>
        <family val="3"/>
        <charset val="129"/>
      </rPr>
      <t>출산</t>
    </r>
    <r>
      <rPr>
        <sz val="10"/>
        <rFont val="Arial Narrow"/>
        <family val="2"/>
      </rPr>
      <t xml:space="preserve"> </t>
    </r>
    <r>
      <rPr>
        <sz val="10"/>
        <rFont val="한컴 고딕"/>
        <family val="3"/>
        <charset val="129"/>
      </rPr>
      <t>및</t>
    </r>
    <r>
      <rPr>
        <sz val="10"/>
        <rFont val="Arial Narrow"/>
        <family val="2"/>
      </rPr>
      <t xml:space="preserve"> 
</t>
    </r>
    <r>
      <rPr>
        <sz val="10"/>
        <rFont val="한컴 고딕"/>
        <family val="3"/>
        <charset val="129"/>
      </rPr>
      <t>산후기</t>
    </r>
    <phoneticPr fontId="2" type="noConversion"/>
  </si>
  <si>
    <r>
      <rPr>
        <sz val="10"/>
        <rFont val="한컴 고딕"/>
        <family val="3"/>
        <charset val="129"/>
      </rPr>
      <t>출생전후기에</t>
    </r>
    <r>
      <rPr>
        <sz val="10"/>
        <rFont val="Arial Narrow"/>
        <family val="2"/>
      </rPr>
      <t xml:space="preserve"> </t>
    </r>
    <r>
      <rPr>
        <sz val="10"/>
        <rFont val="한컴 고딕"/>
        <family val="3"/>
        <charset val="129"/>
      </rPr>
      <t>기원한</t>
    </r>
    <r>
      <rPr>
        <sz val="10"/>
        <rFont val="Arial Narrow"/>
        <family val="2"/>
      </rPr>
      <t xml:space="preserve"> </t>
    </r>
    <r>
      <rPr>
        <sz val="10"/>
        <rFont val="한컴 고딕"/>
        <family val="3"/>
        <charset val="129"/>
      </rPr>
      <t>특정병태</t>
    </r>
    <phoneticPr fontId="2" type="noConversion"/>
  </si>
  <si>
    <r>
      <rPr>
        <sz val="10"/>
        <rFont val="한컴 고딕"/>
        <family val="3"/>
        <charset val="129"/>
      </rPr>
      <t>선천기형</t>
    </r>
    <r>
      <rPr>
        <sz val="10"/>
        <rFont val="Arial Narrow"/>
        <family val="2"/>
      </rPr>
      <t xml:space="preserve">, </t>
    </r>
    <r>
      <rPr>
        <sz val="10"/>
        <rFont val="한컴 고딕"/>
        <family val="3"/>
        <charset val="129"/>
      </rPr>
      <t>변형</t>
    </r>
    <r>
      <rPr>
        <sz val="10"/>
        <rFont val="Arial Narrow"/>
        <family val="2"/>
      </rPr>
      <t xml:space="preserve"> </t>
    </r>
    <r>
      <rPr>
        <sz val="10"/>
        <rFont val="한컴 고딕"/>
        <family val="3"/>
        <charset val="129"/>
      </rPr>
      <t>및</t>
    </r>
    <r>
      <rPr>
        <sz val="10"/>
        <rFont val="Arial Narrow"/>
        <family val="2"/>
      </rPr>
      <t xml:space="preserve"> 
</t>
    </r>
    <r>
      <rPr>
        <sz val="10"/>
        <rFont val="한컴 고딕"/>
        <family val="3"/>
        <charset val="129"/>
      </rPr>
      <t>염색체</t>
    </r>
    <r>
      <rPr>
        <sz val="10"/>
        <rFont val="Arial Narrow"/>
        <family val="2"/>
      </rPr>
      <t xml:space="preserve"> </t>
    </r>
    <r>
      <rPr>
        <sz val="10"/>
        <rFont val="한컴 고딕"/>
        <family val="3"/>
        <charset val="129"/>
      </rPr>
      <t>이상</t>
    </r>
    <phoneticPr fontId="2" type="noConversion"/>
  </si>
  <si>
    <r>
      <rPr>
        <sz val="10"/>
        <rFont val="한컴 고딕"/>
        <family val="3"/>
        <charset val="129"/>
      </rPr>
      <t>달리</t>
    </r>
    <r>
      <rPr>
        <sz val="10"/>
        <rFont val="Arial Narrow"/>
        <family val="2"/>
      </rPr>
      <t xml:space="preserve"> </t>
    </r>
    <r>
      <rPr>
        <sz val="10"/>
        <rFont val="한컴 고딕"/>
        <family val="3"/>
        <charset val="129"/>
      </rPr>
      <t>분류되지</t>
    </r>
    <r>
      <rPr>
        <sz val="10"/>
        <rFont val="Arial Narrow"/>
        <family val="2"/>
      </rPr>
      <t xml:space="preserve"> </t>
    </r>
    <r>
      <rPr>
        <sz val="10"/>
        <rFont val="한컴 고딕"/>
        <family val="3"/>
        <charset val="129"/>
      </rPr>
      <t>않은</t>
    </r>
    <r>
      <rPr>
        <sz val="10"/>
        <rFont val="Arial Narrow"/>
        <family val="2"/>
      </rPr>
      <t xml:space="preserve"> </t>
    </r>
    <r>
      <rPr>
        <sz val="10"/>
        <rFont val="한컴 고딕"/>
        <family val="3"/>
        <charset val="129"/>
      </rPr>
      <t>증상</t>
    </r>
    <r>
      <rPr>
        <sz val="10"/>
        <rFont val="Arial Narrow"/>
        <family val="2"/>
      </rPr>
      <t xml:space="preserve">, </t>
    </r>
    <r>
      <rPr>
        <sz val="10"/>
        <rFont val="한컴 고딕"/>
        <family val="3"/>
        <charset val="129"/>
      </rPr>
      <t>징후</t>
    </r>
    <phoneticPr fontId="2" type="noConversion"/>
  </si>
  <si>
    <r>
      <rPr>
        <sz val="10"/>
        <rFont val="한컴 고딕"/>
        <family val="3"/>
        <charset val="129"/>
      </rPr>
      <t>질병이환</t>
    </r>
    <r>
      <rPr>
        <sz val="10"/>
        <rFont val="Arial Narrow"/>
        <family val="2"/>
      </rPr>
      <t xml:space="preserve"> </t>
    </r>
    <r>
      <rPr>
        <sz val="10"/>
        <rFont val="한컴 고딕"/>
        <family val="3"/>
        <charset val="129"/>
      </rPr>
      <t>및</t>
    </r>
    <r>
      <rPr>
        <sz val="10"/>
        <rFont val="Arial Narrow"/>
        <family val="2"/>
      </rPr>
      <t xml:space="preserve"> 
</t>
    </r>
    <r>
      <rPr>
        <sz val="10"/>
        <rFont val="한컴 고딕"/>
        <family val="3"/>
        <charset val="129"/>
      </rPr>
      <t>사망의</t>
    </r>
    <r>
      <rPr>
        <sz val="10"/>
        <rFont val="Arial Narrow"/>
        <family val="2"/>
      </rPr>
      <t xml:space="preserve"> </t>
    </r>
    <r>
      <rPr>
        <sz val="10"/>
        <rFont val="한컴 고딕"/>
        <family val="3"/>
        <charset val="129"/>
      </rPr>
      <t>외인</t>
    </r>
    <phoneticPr fontId="2" type="noConversion"/>
  </si>
  <si>
    <r>
      <t xml:space="preserve"> </t>
    </r>
    <r>
      <rPr>
        <sz val="10"/>
        <color theme="1"/>
        <rFont val="한컴 고딕"/>
        <family val="3"/>
        <charset val="129"/>
      </rPr>
      <t>주</t>
    </r>
    <r>
      <rPr>
        <sz val="10"/>
        <color theme="1"/>
        <rFont val="Arial Narrow"/>
        <family val="2"/>
      </rPr>
      <t xml:space="preserve">: </t>
    </r>
    <r>
      <rPr>
        <sz val="10"/>
        <color theme="1"/>
        <rFont val="한컴 고딕"/>
        <family val="3"/>
        <charset val="129"/>
      </rPr>
      <t>작성기준</t>
    </r>
    <r>
      <rPr>
        <sz val="10"/>
        <color theme="1"/>
        <rFont val="Arial Narrow"/>
        <family val="2"/>
      </rPr>
      <t xml:space="preserve">: </t>
    </r>
    <r>
      <rPr>
        <sz val="10"/>
        <color theme="1"/>
        <rFont val="한컴 고딕"/>
        <family val="3"/>
        <charset val="129"/>
      </rPr>
      <t>한국질병사인분류</t>
    </r>
    <r>
      <rPr>
        <sz val="10"/>
        <color theme="1"/>
        <rFont val="Arial Narrow"/>
        <family val="2"/>
      </rPr>
      <t xml:space="preserve"> KCD-8(2021. 1. 1. </t>
    </r>
    <r>
      <rPr>
        <sz val="10"/>
        <color theme="1"/>
        <rFont val="한컴 고딕"/>
        <family val="3"/>
        <charset val="129"/>
      </rPr>
      <t>시행</t>
    </r>
    <r>
      <rPr>
        <sz val="10"/>
        <color theme="1"/>
        <rFont val="Arial Narrow"/>
        <family val="2"/>
      </rPr>
      <t>)</t>
    </r>
    <phoneticPr fontId="2" type="noConversion"/>
  </si>
  <si>
    <r>
      <t xml:space="preserve"> </t>
    </r>
    <r>
      <rPr>
        <sz val="10"/>
        <color theme="1"/>
        <rFont val="한컴 고딕"/>
        <family val="3"/>
        <charset val="129"/>
      </rPr>
      <t>자료</t>
    </r>
    <r>
      <rPr>
        <sz val="10"/>
        <color theme="1"/>
        <rFont val="Arial Narrow"/>
        <family val="2"/>
      </rPr>
      <t xml:space="preserve">: </t>
    </r>
    <r>
      <rPr>
        <sz val="10"/>
        <color theme="1"/>
        <rFont val="한컴 고딕"/>
        <family val="3"/>
        <charset val="129"/>
      </rPr>
      <t>「사망원인통계」</t>
    </r>
    <r>
      <rPr>
        <sz val="10"/>
        <color theme="1"/>
        <rFont val="Arial Narrow"/>
        <family val="2"/>
      </rPr>
      <t xml:space="preserve"> </t>
    </r>
    <r>
      <rPr>
        <sz val="10"/>
        <color theme="1"/>
        <rFont val="한컴 고딕"/>
        <family val="3"/>
        <charset val="129"/>
      </rPr>
      <t>통계청</t>
    </r>
    <phoneticPr fontId="2" type="noConversion"/>
  </si>
  <si>
    <r>
      <rPr>
        <sz val="11"/>
        <rFont val="한컴 고딕"/>
        <family val="3"/>
        <charset val="129"/>
      </rPr>
      <t>연</t>
    </r>
    <r>
      <rPr>
        <sz val="11"/>
        <rFont val="Arial Narrow"/>
        <family val="2"/>
      </rPr>
      <t xml:space="preserve">   </t>
    </r>
    <r>
      <rPr>
        <sz val="11"/>
        <rFont val="한컴 고딕"/>
        <family val="3"/>
        <charset val="129"/>
      </rPr>
      <t>별</t>
    </r>
    <r>
      <rPr>
        <sz val="11"/>
        <rFont val="Arial Narrow"/>
        <family val="2"/>
      </rPr>
      <t xml:space="preserve"> 
Year</t>
    </r>
    <phoneticPr fontId="2" type="noConversion"/>
  </si>
  <si>
    <r>
      <rPr>
        <sz val="11"/>
        <color theme="1"/>
        <rFont val="한컴 고딕"/>
        <family val="3"/>
        <charset val="129"/>
      </rPr>
      <t>주문</t>
    </r>
    <r>
      <rPr>
        <sz val="11"/>
        <color theme="1"/>
        <rFont val="Arial Narrow"/>
        <family val="2"/>
      </rPr>
      <t>1</t>
    </r>
    <r>
      <rPr>
        <sz val="11"/>
        <color theme="1"/>
        <rFont val="한컴 고딕"/>
        <family val="3"/>
        <charset val="129"/>
      </rPr>
      <t>리</t>
    </r>
  </si>
  <si>
    <r>
      <rPr>
        <sz val="11"/>
        <color theme="1"/>
        <rFont val="한컴 고딕"/>
        <family val="3"/>
        <charset val="129"/>
      </rPr>
      <t>주문</t>
    </r>
    <r>
      <rPr>
        <sz val="11"/>
        <color theme="1"/>
        <rFont val="Arial Narrow"/>
        <family val="2"/>
      </rPr>
      <t>2</t>
    </r>
    <r>
      <rPr>
        <sz val="11"/>
        <color theme="1"/>
        <rFont val="한컴 고딕"/>
        <family val="3"/>
        <charset val="129"/>
      </rPr>
      <t>리</t>
    </r>
  </si>
  <si>
    <r>
      <rPr>
        <sz val="11"/>
        <color theme="1"/>
        <rFont val="한컴 고딕"/>
        <family val="3"/>
        <charset val="129"/>
      </rPr>
      <t>주문</t>
    </r>
    <r>
      <rPr>
        <sz val="11"/>
        <color theme="1"/>
        <rFont val="Arial Narrow"/>
        <family val="2"/>
      </rPr>
      <t>3</t>
    </r>
    <r>
      <rPr>
        <sz val="11"/>
        <color theme="1"/>
        <rFont val="한컴 고딕"/>
        <family val="3"/>
        <charset val="129"/>
      </rPr>
      <t>리</t>
    </r>
  </si>
  <si>
    <r>
      <rPr>
        <sz val="11"/>
        <color theme="1"/>
        <rFont val="한컴 고딕"/>
        <family val="3"/>
        <charset val="129"/>
      </rPr>
      <t>주문</t>
    </r>
    <r>
      <rPr>
        <sz val="11"/>
        <color theme="1"/>
        <rFont val="Arial Narrow"/>
        <family val="2"/>
      </rPr>
      <t>4</t>
    </r>
    <r>
      <rPr>
        <sz val="11"/>
        <color theme="1"/>
        <rFont val="한컴 고딕"/>
        <family val="3"/>
        <charset val="129"/>
      </rPr>
      <t>리</t>
    </r>
  </si>
  <si>
    <r>
      <rPr>
        <sz val="11"/>
        <color theme="1"/>
        <rFont val="한컴 고딕"/>
        <family val="3"/>
        <charset val="129"/>
      </rPr>
      <t>주문</t>
    </r>
    <r>
      <rPr>
        <sz val="11"/>
        <color theme="1"/>
        <rFont val="Arial Narrow"/>
        <family val="2"/>
      </rPr>
      <t>5</t>
    </r>
    <r>
      <rPr>
        <sz val="11"/>
        <color theme="1"/>
        <rFont val="한컴 고딕"/>
        <family val="3"/>
        <charset val="129"/>
      </rPr>
      <t>리</t>
    </r>
  </si>
  <si>
    <r>
      <rPr>
        <sz val="11"/>
        <color theme="1"/>
        <rFont val="한컴 고딕"/>
        <family val="3"/>
        <charset val="129"/>
      </rPr>
      <t>주문</t>
    </r>
    <r>
      <rPr>
        <sz val="11"/>
        <color theme="1"/>
        <rFont val="Arial Narrow"/>
        <family val="2"/>
      </rPr>
      <t>6</t>
    </r>
    <r>
      <rPr>
        <sz val="11"/>
        <color theme="1"/>
        <rFont val="한컴 고딕"/>
        <family val="3"/>
        <charset val="129"/>
      </rPr>
      <t>리</t>
    </r>
  </si>
  <si>
    <r>
      <rPr>
        <sz val="11"/>
        <color theme="1"/>
        <rFont val="한컴 고딕"/>
        <family val="3"/>
        <charset val="129"/>
      </rPr>
      <t>주문</t>
    </r>
    <r>
      <rPr>
        <sz val="11"/>
        <color theme="1"/>
        <rFont val="Arial Narrow"/>
        <family val="2"/>
      </rPr>
      <t>7</t>
    </r>
    <r>
      <rPr>
        <sz val="11"/>
        <color theme="1"/>
        <rFont val="한컴 고딕"/>
        <family val="3"/>
        <charset val="129"/>
      </rPr>
      <t>리</t>
    </r>
  </si>
  <si>
    <r>
      <rPr>
        <sz val="11"/>
        <color theme="1"/>
        <rFont val="한컴 고딕"/>
        <family val="3"/>
        <charset val="129"/>
      </rPr>
      <t>주문</t>
    </r>
    <r>
      <rPr>
        <sz val="11"/>
        <color theme="1"/>
        <rFont val="Arial Narrow"/>
        <family val="2"/>
      </rPr>
      <t>8</t>
    </r>
    <r>
      <rPr>
        <sz val="11"/>
        <color theme="1"/>
        <rFont val="한컴 고딕"/>
        <family val="3"/>
        <charset val="129"/>
      </rPr>
      <t>리</t>
    </r>
  </si>
  <si>
    <r>
      <rPr>
        <sz val="11"/>
        <color theme="1"/>
        <rFont val="한컴 고딕"/>
        <family val="3"/>
        <charset val="129"/>
      </rPr>
      <t>주문</t>
    </r>
    <r>
      <rPr>
        <sz val="11"/>
        <color theme="1"/>
        <rFont val="Arial Narrow"/>
        <family val="2"/>
      </rPr>
      <t>9</t>
    </r>
    <r>
      <rPr>
        <sz val="11"/>
        <color theme="1"/>
        <rFont val="한컴 고딕"/>
        <family val="3"/>
        <charset val="129"/>
      </rPr>
      <t>리</t>
    </r>
  </si>
  <si>
    <r>
      <rPr>
        <sz val="11"/>
        <color theme="1"/>
        <rFont val="한컴 고딕"/>
        <family val="3"/>
        <charset val="129"/>
      </rPr>
      <t>주문</t>
    </r>
    <r>
      <rPr>
        <sz val="11"/>
        <color theme="1"/>
        <rFont val="Arial Narrow"/>
        <family val="2"/>
      </rPr>
      <t>10</t>
    </r>
    <r>
      <rPr>
        <sz val="11"/>
        <color theme="1"/>
        <rFont val="한컴 고딕"/>
        <family val="3"/>
        <charset val="129"/>
      </rPr>
      <t>리</t>
    </r>
  </si>
  <si>
    <r>
      <rPr>
        <sz val="11"/>
        <color theme="1"/>
        <rFont val="한컴 고딕"/>
        <family val="3"/>
        <charset val="129"/>
      </rPr>
      <t>주문</t>
    </r>
    <r>
      <rPr>
        <sz val="11"/>
        <color theme="1"/>
        <rFont val="Arial Narrow"/>
        <family val="2"/>
      </rPr>
      <t>11</t>
    </r>
    <r>
      <rPr>
        <sz val="11"/>
        <color theme="1"/>
        <rFont val="한컴 고딕"/>
        <family val="3"/>
        <charset val="129"/>
      </rPr>
      <t>리</t>
    </r>
  </si>
  <si>
    <r>
      <rPr>
        <sz val="11"/>
        <color theme="1"/>
        <rFont val="한컴 고딕"/>
        <family val="3"/>
        <charset val="129"/>
      </rPr>
      <t>주문</t>
    </r>
    <r>
      <rPr>
        <sz val="11"/>
        <color theme="1"/>
        <rFont val="Arial Narrow"/>
        <family val="2"/>
      </rPr>
      <t>12</t>
    </r>
    <r>
      <rPr>
        <sz val="11"/>
        <color theme="1"/>
        <rFont val="한컴 고딕"/>
        <family val="3"/>
        <charset val="129"/>
      </rPr>
      <t>리</t>
    </r>
  </si>
  <si>
    <r>
      <rPr>
        <sz val="11"/>
        <color theme="1"/>
        <rFont val="한컴 고딕"/>
        <family val="3"/>
        <charset val="129"/>
      </rPr>
      <t>교항</t>
    </r>
    <r>
      <rPr>
        <sz val="11"/>
        <color theme="1"/>
        <rFont val="Arial Narrow"/>
        <family val="2"/>
      </rPr>
      <t>1</t>
    </r>
    <r>
      <rPr>
        <sz val="11"/>
        <color theme="1"/>
        <rFont val="한컴 고딕"/>
        <family val="3"/>
        <charset val="129"/>
      </rPr>
      <t>리</t>
    </r>
  </si>
  <si>
    <r>
      <rPr>
        <sz val="11"/>
        <color theme="1"/>
        <rFont val="한컴 고딕"/>
        <family val="3"/>
        <charset val="129"/>
      </rPr>
      <t>교항</t>
    </r>
    <r>
      <rPr>
        <sz val="11"/>
        <color theme="1"/>
        <rFont val="Arial Narrow"/>
        <family val="2"/>
      </rPr>
      <t>2</t>
    </r>
    <r>
      <rPr>
        <sz val="11"/>
        <color theme="1"/>
        <rFont val="한컴 고딕"/>
        <family val="3"/>
        <charset val="129"/>
      </rPr>
      <t>리</t>
    </r>
  </si>
  <si>
    <r>
      <rPr>
        <sz val="11"/>
        <color theme="1"/>
        <rFont val="한컴 고딕"/>
        <family val="3"/>
        <charset val="129"/>
      </rPr>
      <t>교항</t>
    </r>
    <r>
      <rPr>
        <sz val="11"/>
        <color theme="1"/>
        <rFont val="Arial Narrow"/>
        <family val="2"/>
      </rPr>
      <t>3</t>
    </r>
    <r>
      <rPr>
        <sz val="11"/>
        <color theme="1"/>
        <rFont val="한컴 고딕"/>
        <family val="3"/>
        <charset val="129"/>
      </rPr>
      <t>리</t>
    </r>
  </si>
  <si>
    <r>
      <rPr>
        <sz val="11"/>
        <color theme="1"/>
        <rFont val="한컴 고딕"/>
        <family val="3"/>
        <charset val="129"/>
      </rPr>
      <t>교항</t>
    </r>
    <r>
      <rPr>
        <sz val="11"/>
        <color theme="1"/>
        <rFont val="Arial Narrow"/>
        <family val="2"/>
      </rPr>
      <t>4</t>
    </r>
    <r>
      <rPr>
        <sz val="11"/>
        <color theme="1"/>
        <rFont val="한컴 고딕"/>
        <family val="3"/>
        <charset val="129"/>
      </rPr>
      <t>리</t>
    </r>
  </si>
  <si>
    <r>
      <rPr>
        <sz val="11"/>
        <color theme="1"/>
        <rFont val="한컴 고딕"/>
        <family val="3"/>
        <charset val="129"/>
      </rPr>
      <t>교항</t>
    </r>
    <r>
      <rPr>
        <sz val="11"/>
        <color theme="1"/>
        <rFont val="Arial Narrow"/>
        <family val="2"/>
      </rPr>
      <t>5</t>
    </r>
    <r>
      <rPr>
        <sz val="11"/>
        <color theme="1"/>
        <rFont val="한컴 고딕"/>
        <family val="3"/>
        <charset val="129"/>
      </rPr>
      <t>리</t>
    </r>
  </si>
  <si>
    <r>
      <rPr>
        <sz val="11"/>
        <color theme="1"/>
        <rFont val="한컴 고딕"/>
        <family val="3"/>
        <charset val="129"/>
      </rPr>
      <t>교항</t>
    </r>
    <r>
      <rPr>
        <sz val="11"/>
        <color theme="1"/>
        <rFont val="Arial Narrow"/>
        <family val="2"/>
      </rPr>
      <t>6</t>
    </r>
    <r>
      <rPr>
        <sz val="11"/>
        <color theme="1"/>
        <rFont val="한컴 고딕"/>
        <family val="3"/>
        <charset val="129"/>
      </rPr>
      <t>리</t>
    </r>
  </si>
  <si>
    <r>
      <rPr>
        <sz val="11"/>
        <color theme="1"/>
        <rFont val="한컴 고딕"/>
        <family val="3"/>
        <charset val="129"/>
      </rPr>
      <t>교항</t>
    </r>
    <r>
      <rPr>
        <sz val="11"/>
        <color theme="1"/>
        <rFont val="Arial Narrow"/>
        <family val="2"/>
      </rPr>
      <t>7</t>
    </r>
    <r>
      <rPr>
        <sz val="11"/>
        <color theme="1"/>
        <rFont val="한컴 고딕"/>
        <family val="3"/>
        <charset val="129"/>
      </rPr>
      <t>리</t>
    </r>
  </si>
  <si>
    <r>
      <rPr>
        <sz val="11"/>
        <color theme="1"/>
        <rFont val="한컴 고딕"/>
        <family val="3"/>
        <charset val="129"/>
      </rPr>
      <t>교항</t>
    </r>
    <r>
      <rPr>
        <sz val="11"/>
        <color theme="1"/>
        <rFont val="Arial Narrow"/>
        <family val="2"/>
      </rPr>
      <t>8</t>
    </r>
    <r>
      <rPr>
        <sz val="11"/>
        <color theme="1"/>
        <rFont val="한컴 고딕"/>
        <family val="3"/>
        <charset val="129"/>
      </rPr>
      <t>리</t>
    </r>
  </si>
  <si>
    <r>
      <rPr>
        <sz val="11"/>
        <color theme="1"/>
        <rFont val="한컴 고딕"/>
        <family val="3"/>
        <charset val="129"/>
      </rPr>
      <t>교항</t>
    </r>
    <r>
      <rPr>
        <sz val="11"/>
        <color theme="1"/>
        <rFont val="Arial Narrow"/>
        <family val="2"/>
      </rPr>
      <t>9</t>
    </r>
    <r>
      <rPr>
        <sz val="11"/>
        <color theme="1"/>
        <rFont val="한컴 고딕"/>
        <family val="3"/>
        <charset val="129"/>
      </rPr>
      <t>리</t>
    </r>
  </si>
  <si>
    <r>
      <rPr>
        <sz val="11"/>
        <color theme="1"/>
        <rFont val="한컴 고딕"/>
        <family val="3"/>
        <charset val="129"/>
      </rPr>
      <t>교항</t>
    </r>
    <r>
      <rPr>
        <sz val="11"/>
        <color theme="1"/>
        <rFont val="Arial Narrow"/>
        <family val="2"/>
      </rPr>
      <t>10</t>
    </r>
    <r>
      <rPr>
        <sz val="11"/>
        <color theme="1"/>
        <rFont val="한컴 고딕"/>
        <family val="3"/>
        <charset val="129"/>
      </rPr>
      <t>리</t>
    </r>
  </si>
  <si>
    <r>
      <rPr>
        <sz val="11"/>
        <color theme="1"/>
        <rFont val="한컴 고딕"/>
        <family val="3"/>
        <charset val="129"/>
      </rPr>
      <t>교항</t>
    </r>
    <r>
      <rPr>
        <sz val="11"/>
        <color theme="1"/>
        <rFont val="Arial Narrow"/>
        <family val="2"/>
      </rPr>
      <t>11</t>
    </r>
    <r>
      <rPr>
        <sz val="11"/>
        <color theme="1"/>
        <rFont val="한컴 고딕"/>
        <family val="3"/>
        <charset val="129"/>
      </rPr>
      <t>리</t>
    </r>
  </si>
  <si>
    <r>
      <rPr>
        <sz val="11"/>
        <color theme="1"/>
        <rFont val="한컴 고딕"/>
        <family val="3"/>
        <charset val="129"/>
      </rPr>
      <t>교항</t>
    </r>
    <r>
      <rPr>
        <sz val="11"/>
        <color theme="1"/>
        <rFont val="Arial Narrow"/>
        <family val="2"/>
      </rPr>
      <t>12</t>
    </r>
    <r>
      <rPr>
        <sz val="11"/>
        <color theme="1"/>
        <rFont val="한컴 고딕"/>
        <family val="3"/>
        <charset val="129"/>
      </rPr>
      <t>리</t>
    </r>
  </si>
  <si>
    <r>
      <rPr>
        <sz val="11"/>
        <color theme="1"/>
        <rFont val="한컴 고딕"/>
        <family val="3"/>
        <charset val="129"/>
      </rPr>
      <t>교항</t>
    </r>
    <r>
      <rPr>
        <sz val="11"/>
        <color theme="1"/>
        <rFont val="Arial Narrow"/>
        <family val="2"/>
      </rPr>
      <t>13</t>
    </r>
    <r>
      <rPr>
        <sz val="11"/>
        <color theme="1"/>
        <rFont val="한컴 고딕"/>
        <family val="3"/>
        <charset val="129"/>
      </rPr>
      <t>리</t>
    </r>
  </si>
  <si>
    <r>
      <rPr>
        <sz val="11"/>
        <color theme="1"/>
        <rFont val="한컴 고딕"/>
        <family val="3"/>
        <charset val="129"/>
      </rPr>
      <t>교항</t>
    </r>
    <r>
      <rPr>
        <sz val="11"/>
        <color theme="1"/>
        <rFont val="Arial Narrow"/>
        <family val="2"/>
      </rPr>
      <t>14</t>
    </r>
    <r>
      <rPr>
        <sz val="11"/>
        <color theme="1"/>
        <rFont val="한컴 고딕"/>
        <family val="3"/>
        <charset val="129"/>
      </rPr>
      <t>리</t>
    </r>
  </si>
  <si>
    <r>
      <rPr>
        <sz val="11"/>
        <color theme="1"/>
        <rFont val="한컴 고딕"/>
        <family val="3"/>
        <charset val="129"/>
      </rPr>
      <t>교항</t>
    </r>
    <r>
      <rPr>
        <sz val="11"/>
        <color theme="1"/>
        <rFont val="Arial Narrow"/>
        <family val="2"/>
      </rPr>
      <t>15</t>
    </r>
    <r>
      <rPr>
        <sz val="11"/>
        <color theme="1"/>
        <rFont val="한컴 고딕"/>
        <family val="3"/>
        <charset val="129"/>
      </rPr>
      <t>리</t>
    </r>
  </si>
  <si>
    <r>
      <rPr>
        <sz val="11"/>
        <color theme="1"/>
        <rFont val="한컴 고딕"/>
        <family val="3"/>
        <charset val="129"/>
      </rPr>
      <t>교항</t>
    </r>
    <r>
      <rPr>
        <sz val="11"/>
        <color theme="1"/>
        <rFont val="Arial Narrow"/>
        <family val="2"/>
      </rPr>
      <t>16</t>
    </r>
    <r>
      <rPr>
        <sz val="11"/>
        <color theme="1"/>
        <rFont val="한컴 고딕"/>
        <family val="3"/>
        <charset val="129"/>
      </rPr>
      <t>리</t>
    </r>
  </si>
  <si>
    <r>
      <rPr>
        <sz val="11"/>
        <color theme="1"/>
        <rFont val="한컴 고딕"/>
        <family val="3"/>
        <charset val="129"/>
      </rPr>
      <t>장덕</t>
    </r>
    <r>
      <rPr>
        <sz val="11"/>
        <color theme="1"/>
        <rFont val="Arial Narrow"/>
        <family val="2"/>
      </rPr>
      <t>1</t>
    </r>
    <r>
      <rPr>
        <sz val="11"/>
        <color theme="1"/>
        <rFont val="한컴 고딕"/>
        <family val="3"/>
        <charset val="129"/>
      </rPr>
      <t>리</t>
    </r>
  </si>
  <si>
    <r>
      <rPr>
        <sz val="11"/>
        <color theme="1"/>
        <rFont val="한컴 고딕"/>
        <family val="3"/>
        <charset val="129"/>
      </rPr>
      <t>장덕</t>
    </r>
    <r>
      <rPr>
        <sz val="11"/>
        <color theme="1"/>
        <rFont val="Arial Narrow"/>
        <family val="2"/>
      </rPr>
      <t>2</t>
    </r>
    <r>
      <rPr>
        <sz val="11"/>
        <color theme="1"/>
        <rFont val="한컴 고딕"/>
        <family val="3"/>
        <charset val="129"/>
      </rPr>
      <t>리</t>
    </r>
  </si>
  <si>
    <r>
      <rPr>
        <sz val="11"/>
        <color theme="1"/>
        <rFont val="한컴 고딕"/>
        <family val="3"/>
        <charset val="129"/>
      </rPr>
      <t>향호</t>
    </r>
    <r>
      <rPr>
        <sz val="11"/>
        <color theme="1"/>
        <rFont val="Arial Narrow"/>
        <family val="2"/>
      </rPr>
      <t>1</t>
    </r>
    <r>
      <rPr>
        <sz val="11"/>
        <color theme="1"/>
        <rFont val="한컴 고딕"/>
        <family val="3"/>
        <charset val="129"/>
      </rPr>
      <t>리</t>
    </r>
  </si>
  <si>
    <r>
      <rPr>
        <sz val="11"/>
        <color theme="1"/>
        <rFont val="한컴 고딕"/>
        <family val="3"/>
        <charset val="129"/>
      </rPr>
      <t>향호</t>
    </r>
    <r>
      <rPr>
        <sz val="11"/>
        <color theme="1"/>
        <rFont val="Arial Narrow"/>
        <family val="2"/>
      </rPr>
      <t>2</t>
    </r>
    <r>
      <rPr>
        <sz val="11"/>
        <color theme="1"/>
        <rFont val="한컴 고딕"/>
        <family val="3"/>
        <charset val="129"/>
      </rPr>
      <t>리</t>
    </r>
  </si>
  <si>
    <r>
      <rPr>
        <sz val="11"/>
        <color theme="1"/>
        <rFont val="한컴 고딕"/>
        <family val="3"/>
        <charset val="129"/>
      </rPr>
      <t>삼</t>
    </r>
    <r>
      <rPr>
        <sz val="11"/>
        <color theme="1"/>
        <rFont val="Arial Narrow"/>
        <family val="2"/>
      </rPr>
      <t xml:space="preserve"> </t>
    </r>
    <r>
      <rPr>
        <sz val="11"/>
        <color theme="1"/>
        <rFont val="한컴 고딕"/>
        <family val="3"/>
        <charset val="129"/>
      </rPr>
      <t>교</t>
    </r>
    <r>
      <rPr>
        <sz val="11"/>
        <color theme="1"/>
        <rFont val="Arial Narrow"/>
        <family val="2"/>
      </rPr>
      <t xml:space="preserve"> </t>
    </r>
    <r>
      <rPr>
        <sz val="11"/>
        <color theme="1"/>
        <rFont val="한컴 고딕"/>
        <family val="3"/>
        <charset val="129"/>
      </rPr>
      <t>리</t>
    </r>
  </si>
  <si>
    <r>
      <rPr>
        <b/>
        <sz val="11"/>
        <color theme="1"/>
        <rFont val="한컴 고딕"/>
        <family val="3"/>
        <charset val="129"/>
      </rPr>
      <t>성</t>
    </r>
    <r>
      <rPr>
        <b/>
        <sz val="11"/>
        <color theme="1"/>
        <rFont val="Arial Narrow"/>
        <family val="2"/>
      </rPr>
      <t xml:space="preserve"> </t>
    </r>
    <r>
      <rPr>
        <b/>
        <sz val="11"/>
        <color theme="1"/>
        <rFont val="한컴 고딕"/>
        <family val="3"/>
        <charset val="129"/>
      </rPr>
      <t>산</t>
    </r>
    <r>
      <rPr>
        <b/>
        <sz val="11"/>
        <color theme="1"/>
        <rFont val="Arial Narrow"/>
        <family val="2"/>
      </rPr>
      <t xml:space="preserve"> </t>
    </r>
    <r>
      <rPr>
        <b/>
        <sz val="11"/>
        <color theme="1"/>
        <rFont val="한컴 고딕"/>
        <family val="3"/>
        <charset val="129"/>
      </rPr>
      <t>면</t>
    </r>
  </si>
  <si>
    <r>
      <rPr>
        <sz val="11"/>
        <color theme="1"/>
        <rFont val="한컴 고딕"/>
        <family val="3"/>
        <charset val="129"/>
      </rPr>
      <t>구</t>
    </r>
    <r>
      <rPr>
        <sz val="11"/>
        <color theme="1"/>
        <rFont val="Arial Narrow"/>
        <family val="2"/>
      </rPr>
      <t xml:space="preserve"> </t>
    </r>
    <r>
      <rPr>
        <sz val="11"/>
        <color theme="1"/>
        <rFont val="한컴 고딕"/>
        <family val="3"/>
        <charset val="129"/>
      </rPr>
      <t>산</t>
    </r>
    <r>
      <rPr>
        <sz val="11"/>
        <color theme="1"/>
        <rFont val="Arial Narrow"/>
        <family val="2"/>
      </rPr>
      <t xml:space="preserve"> </t>
    </r>
    <r>
      <rPr>
        <sz val="11"/>
        <color theme="1"/>
        <rFont val="한컴 고딕"/>
        <family val="3"/>
        <charset val="129"/>
      </rPr>
      <t>리</t>
    </r>
  </si>
  <si>
    <r>
      <rPr>
        <sz val="11"/>
        <color theme="1"/>
        <rFont val="한컴 고딕"/>
        <family val="3"/>
        <charset val="129"/>
      </rPr>
      <t>관음</t>
    </r>
    <r>
      <rPr>
        <sz val="11"/>
        <color theme="1"/>
        <rFont val="Arial Narrow"/>
        <family val="2"/>
      </rPr>
      <t>1</t>
    </r>
    <r>
      <rPr>
        <sz val="11"/>
        <color theme="1"/>
        <rFont val="한컴 고딕"/>
        <family val="3"/>
        <charset val="129"/>
      </rPr>
      <t>리</t>
    </r>
  </si>
  <si>
    <r>
      <rPr>
        <sz val="11"/>
        <color theme="1"/>
        <rFont val="한컴 고딕"/>
        <family val="3"/>
        <charset val="129"/>
      </rPr>
      <t>관음</t>
    </r>
    <r>
      <rPr>
        <sz val="11"/>
        <color theme="1"/>
        <rFont val="Arial Narrow"/>
        <family val="2"/>
      </rPr>
      <t>2</t>
    </r>
    <r>
      <rPr>
        <sz val="11"/>
        <color theme="1"/>
        <rFont val="한컴 고딕"/>
        <family val="3"/>
        <charset val="129"/>
      </rPr>
      <t>리</t>
    </r>
  </si>
  <si>
    <r>
      <rPr>
        <sz val="11"/>
        <color theme="1"/>
        <rFont val="한컴 고딕"/>
        <family val="3"/>
        <charset val="129"/>
      </rPr>
      <t>금산</t>
    </r>
    <r>
      <rPr>
        <sz val="11"/>
        <color theme="1"/>
        <rFont val="Arial Narrow"/>
        <family val="2"/>
      </rPr>
      <t>1</t>
    </r>
    <r>
      <rPr>
        <sz val="11"/>
        <color theme="1"/>
        <rFont val="한컴 고딕"/>
        <family val="3"/>
        <charset val="129"/>
      </rPr>
      <t>리</t>
    </r>
  </si>
  <si>
    <r>
      <rPr>
        <sz val="11"/>
        <color theme="1"/>
        <rFont val="한컴 고딕"/>
        <family val="3"/>
        <charset val="129"/>
      </rPr>
      <t>금산</t>
    </r>
    <r>
      <rPr>
        <sz val="11"/>
        <color theme="1"/>
        <rFont val="Arial Narrow"/>
        <family val="2"/>
      </rPr>
      <t>2</t>
    </r>
    <r>
      <rPr>
        <sz val="11"/>
        <color theme="1"/>
        <rFont val="한컴 고딕"/>
        <family val="3"/>
        <charset val="129"/>
      </rPr>
      <t>리</t>
    </r>
  </si>
  <si>
    <r>
      <rPr>
        <sz val="11"/>
        <color theme="1"/>
        <rFont val="한컴 고딕"/>
        <family val="3"/>
        <charset val="129"/>
      </rPr>
      <t>위촌</t>
    </r>
    <r>
      <rPr>
        <sz val="11"/>
        <color theme="1"/>
        <rFont val="Arial Narrow"/>
        <family val="2"/>
      </rPr>
      <t>1</t>
    </r>
    <r>
      <rPr>
        <sz val="11"/>
        <color theme="1"/>
        <rFont val="한컴 고딕"/>
        <family val="3"/>
        <charset val="129"/>
      </rPr>
      <t>리</t>
    </r>
  </si>
  <si>
    <r>
      <rPr>
        <sz val="11"/>
        <color theme="1"/>
        <rFont val="한컴 고딕"/>
        <family val="3"/>
        <charset val="129"/>
      </rPr>
      <t>위촌</t>
    </r>
    <r>
      <rPr>
        <sz val="11"/>
        <color theme="1"/>
        <rFont val="Arial Narrow"/>
        <family val="2"/>
      </rPr>
      <t>2</t>
    </r>
    <r>
      <rPr>
        <sz val="11"/>
        <color theme="1"/>
        <rFont val="한컴 고딕"/>
        <family val="3"/>
        <charset val="129"/>
      </rPr>
      <t>리</t>
    </r>
  </si>
  <si>
    <r>
      <rPr>
        <sz val="11"/>
        <color theme="1"/>
        <rFont val="한컴 고딕"/>
        <family val="3"/>
        <charset val="129"/>
      </rPr>
      <t>송</t>
    </r>
    <r>
      <rPr>
        <sz val="11"/>
        <color theme="1"/>
        <rFont val="Arial Narrow"/>
        <family val="2"/>
      </rPr>
      <t xml:space="preserve"> </t>
    </r>
    <r>
      <rPr>
        <sz val="11"/>
        <color theme="1"/>
        <rFont val="한컴 고딕"/>
        <family val="3"/>
        <charset val="129"/>
      </rPr>
      <t>암</t>
    </r>
    <r>
      <rPr>
        <sz val="11"/>
        <color theme="1"/>
        <rFont val="Arial Narrow"/>
        <family val="2"/>
      </rPr>
      <t xml:space="preserve"> </t>
    </r>
    <r>
      <rPr>
        <sz val="11"/>
        <color theme="1"/>
        <rFont val="한컴 고딕"/>
        <family val="3"/>
        <charset val="129"/>
      </rPr>
      <t>리</t>
    </r>
  </si>
  <si>
    <r>
      <rPr>
        <sz val="11"/>
        <color theme="1"/>
        <rFont val="한컴 고딕"/>
        <family val="3"/>
        <charset val="129"/>
      </rPr>
      <t>보광</t>
    </r>
    <r>
      <rPr>
        <sz val="11"/>
        <color theme="1"/>
        <rFont val="Arial Narrow"/>
        <family val="2"/>
      </rPr>
      <t>1</t>
    </r>
    <r>
      <rPr>
        <sz val="11"/>
        <color theme="1"/>
        <rFont val="한컴 고딕"/>
        <family val="3"/>
        <charset val="129"/>
      </rPr>
      <t>리</t>
    </r>
  </si>
  <si>
    <r>
      <rPr>
        <sz val="11"/>
        <color theme="1"/>
        <rFont val="한컴 고딕"/>
        <family val="3"/>
        <charset val="129"/>
      </rPr>
      <t>보광</t>
    </r>
    <r>
      <rPr>
        <sz val="11"/>
        <color theme="1"/>
        <rFont val="Arial Narrow"/>
        <family val="2"/>
      </rPr>
      <t>2</t>
    </r>
    <r>
      <rPr>
        <sz val="11"/>
        <color theme="1"/>
        <rFont val="한컴 고딕"/>
        <family val="3"/>
        <charset val="129"/>
      </rPr>
      <t>리</t>
    </r>
  </si>
  <si>
    <r>
      <rPr>
        <sz val="11"/>
        <color theme="1"/>
        <rFont val="한컴 고딕"/>
        <family val="3"/>
        <charset val="129"/>
      </rPr>
      <t>어</t>
    </r>
    <r>
      <rPr>
        <sz val="11"/>
        <color theme="1"/>
        <rFont val="Arial Narrow"/>
        <family val="2"/>
      </rPr>
      <t xml:space="preserve"> </t>
    </r>
    <r>
      <rPr>
        <sz val="11"/>
        <color theme="1"/>
        <rFont val="한컴 고딕"/>
        <family val="3"/>
        <charset val="129"/>
      </rPr>
      <t>흘</t>
    </r>
    <r>
      <rPr>
        <sz val="11"/>
        <color theme="1"/>
        <rFont val="Arial Narrow"/>
        <family val="2"/>
      </rPr>
      <t xml:space="preserve"> </t>
    </r>
    <r>
      <rPr>
        <sz val="11"/>
        <color theme="1"/>
        <rFont val="한컴 고딕"/>
        <family val="3"/>
        <charset val="129"/>
      </rPr>
      <t>리</t>
    </r>
  </si>
  <si>
    <r>
      <rPr>
        <sz val="11"/>
        <color theme="1"/>
        <rFont val="한컴 고딕"/>
        <family val="3"/>
        <charset val="129"/>
      </rPr>
      <t>오</t>
    </r>
    <r>
      <rPr>
        <sz val="11"/>
        <color theme="1"/>
        <rFont val="Arial Narrow"/>
        <family val="2"/>
      </rPr>
      <t xml:space="preserve"> </t>
    </r>
    <r>
      <rPr>
        <sz val="11"/>
        <color theme="1"/>
        <rFont val="한컴 고딕"/>
        <family val="3"/>
        <charset val="129"/>
      </rPr>
      <t>봉</t>
    </r>
    <r>
      <rPr>
        <sz val="11"/>
        <color theme="1"/>
        <rFont val="Arial Narrow"/>
        <family val="2"/>
      </rPr>
      <t xml:space="preserve"> </t>
    </r>
    <r>
      <rPr>
        <sz val="11"/>
        <color theme="1"/>
        <rFont val="한컴 고딕"/>
        <family val="3"/>
        <charset val="129"/>
      </rPr>
      <t>리</t>
    </r>
  </si>
  <si>
    <r>
      <rPr>
        <sz val="11"/>
        <color theme="1"/>
        <rFont val="한컴 고딕"/>
        <family val="3"/>
        <charset val="129"/>
      </rPr>
      <t>산북</t>
    </r>
    <r>
      <rPr>
        <sz val="11"/>
        <color theme="1"/>
        <rFont val="Arial Narrow"/>
        <family val="2"/>
      </rPr>
      <t>1</t>
    </r>
    <r>
      <rPr>
        <sz val="11"/>
        <color theme="1"/>
        <rFont val="한컴 고딕"/>
        <family val="3"/>
        <charset val="129"/>
      </rPr>
      <t>리</t>
    </r>
  </si>
  <si>
    <r>
      <rPr>
        <sz val="11"/>
        <color theme="1"/>
        <rFont val="한컴 고딕"/>
        <family val="3"/>
        <charset val="129"/>
      </rPr>
      <t>산북</t>
    </r>
    <r>
      <rPr>
        <sz val="11"/>
        <color theme="1"/>
        <rFont val="Arial Narrow"/>
        <family val="2"/>
      </rPr>
      <t>2</t>
    </r>
    <r>
      <rPr>
        <sz val="11"/>
        <color theme="1"/>
        <rFont val="한컴 고딕"/>
        <family val="3"/>
        <charset val="129"/>
      </rPr>
      <t>리</t>
    </r>
  </si>
  <si>
    <r>
      <rPr>
        <b/>
        <sz val="11"/>
        <color theme="1"/>
        <rFont val="한컴 고딕"/>
        <family val="3"/>
        <charset val="129"/>
      </rPr>
      <t>왕</t>
    </r>
    <r>
      <rPr>
        <b/>
        <sz val="11"/>
        <color theme="1"/>
        <rFont val="Arial Narrow"/>
        <family val="2"/>
      </rPr>
      <t xml:space="preserve"> </t>
    </r>
    <r>
      <rPr>
        <b/>
        <sz val="11"/>
        <color theme="1"/>
        <rFont val="한컴 고딕"/>
        <family val="3"/>
        <charset val="129"/>
      </rPr>
      <t>산</t>
    </r>
    <r>
      <rPr>
        <b/>
        <sz val="11"/>
        <color theme="1"/>
        <rFont val="Arial Narrow"/>
        <family val="2"/>
      </rPr>
      <t xml:space="preserve"> </t>
    </r>
    <r>
      <rPr>
        <b/>
        <sz val="11"/>
        <color theme="1"/>
        <rFont val="한컴 고딕"/>
        <family val="3"/>
        <charset val="129"/>
      </rPr>
      <t>면</t>
    </r>
  </si>
  <si>
    <r>
      <rPr>
        <sz val="11"/>
        <color theme="1"/>
        <rFont val="한컴 고딕"/>
        <family val="3"/>
        <charset val="129"/>
      </rPr>
      <t>도마</t>
    </r>
    <r>
      <rPr>
        <sz val="11"/>
        <color theme="1"/>
        <rFont val="Arial Narrow"/>
        <family val="2"/>
      </rPr>
      <t>1</t>
    </r>
    <r>
      <rPr>
        <sz val="11"/>
        <color theme="1"/>
        <rFont val="한컴 고딕"/>
        <family val="3"/>
        <charset val="129"/>
      </rPr>
      <t>리</t>
    </r>
  </si>
  <si>
    <r>
      <rPr>
        <sz val="11"/>
        <color theme="1"/>
        <rFont val="한컴 고딕"/>
        <family val="3"/>
        <charset val="129"/>
      </rPr>
      <t>도마</t>
    </r>
    <r>
      <rPr>
        <sz val="11"/>
        <color theme="1"/>
        <rFont val="Arial Narrow"/>
        <family val="2"/>
      </rPr>
      <t>2</t>
    </r>
    <r>
      <rPr>
        <sz val="11"/>
        <color theme="1"/>
        <rFont val="한컴 고딕"/>
        <family val="3"/>
        <charset val="129"/>
      </rPr>
      <t>리</t>
    </r>
  </si>
  <si>
    <r>
      <rPr>
        <sz val="11"/>
        <color theme="1"/>
        <rFont val="한컴 고딕"/>
        <family val="3"/>
        <charset val="129"/>
      </rPr>
      <t>목</t>
    </r>
    <r>
      <rPr>
        <sz val="11"/>
        <color theme="1"/>
        <rFont val="Arial Narrow"/>
        <family val="2"/>
      </rPr>
      <t xml:space="preserve"> </t>
    </r>
    <r>
      <rPr>
        <sz val="11"/>
        <color theme="1"/>
        <rFont val="한컴 고딕"/>
        <family val="3"/>
        <charset val="129"/>
      </rPr>
      <t>계</t>
    </r>
    <r>
      <rPr>
        <sz val="11"/>
        <color theme="1"/>
        <rFont val="Arial Narrow"/>
        <family val="2"/>
      </rPr>
      <t xml:space="preserve"> </t>
    </r>
    <r>
      <rPr>
        <sz val="11"/>
        <color theme="1"/>
        <rFont val="한컴 고딕"/>
        <family val="3"/>
        <charset val="129"/>
      </rPr>
      <t>리</t>
    </r>
  </si>
  <si>
    <r>
      <rPr>
        <sz val="11"/>
        <color theme="1"/>
        <rFont val="한컴 고딕"/>
        <family val="3"/>
        <charset val="129"/>
      </rPr>
      <t>왕</t>
    </r>
    <r>
      <rPr>
        <sz val="11"/>
        <color theme="1"/>
        <rFont val="Arial Narrow"/>
        <family val="2"/>
      </rPr>
      <t xml:space="preserve"> </t>
    </r>
    <r>
      <rPr>
        <sz val="11"/>
        <color theme="1"/>
        <rFont val="한컴 고딕"/>
        <family val="3"/>
        <charset val="129"/>
      </rPr>
      <t>산</t>
    </r>
    <r>
      <rPr>
        <sz val="11"/>
        <color theme="1"/>
        <rFont val="Arial Narrow"/>
        <family val="2"/>
      </rPr>
      <t xml:space="preserve"> </t>
    </r>
    <r>
      <rPr>
        <sz val="11"/>
        <color theme="1"/>
        <rFont val="한컴 고딕"/>
        <family val="3"/>
        <charset val="129"/>
      </rPr>
      <t>리</t>
    </r>
  </si>
  <si>
    <r>
      <rPr>
        <sz val="11"/>
        <color theme="1"/>
        <rFont val="한컴 고딕"/>
        <family val="3"/>
        <charset val="129"/>
      </rPr>
      <t>송</t>
    </r>
    <r>
      <rPr>
        <sz val="11"/>
        <color theme="1"/>
        <rFont val="Arial Narrow"/>
        <family val="2"/>
      </rPr>
      <t xml:space="preserve"> </t>
    </r>
    <r>
      <rPr>
        <sz val="11"/>
        <color theme="1"/>
        <rFont val="한컴 고딕"/>
        <family val="3"/>
        <charset val="129"/>
      </rPr>
      <t>현</t>
    </r>
    <r>
      <rPr>
        <sz val="11"/>
        <color theme="1"/>
        <rFont val="Arial Narrow"/>
        <family val="2"/>
      </rPr>
      <t xml:space="preserve"> </t>
    </r>
    <r>
      <rPr>
        <sz val="11"/>
        <color theme="1"/>
        <rFont val="한컴 고딕"/>
        <family val="3"/>
        <charset val="129"/>
      </rPr>
      <t>리</t>
    </r>
  </si>
  <si>
    <r>
      <rPr>
        <sz val="11"/>
        <color theme="1"/>
        <rFont val="한컴 고딕"/>
        <family val="3"/>
        <charset val="129"/>
      </rPr>
      <t>고단</t>
    </r>
    <r>
      <rPr>
        <sz val="11"/>
        <color theme="1"/>
        <rFont val="Arial Narrow"/>
        <family val="2"/>
      </rPr>
      <t>1</t>
    </r>
    <r>
      <rPr>
        <sz val="11"/>
        <color theme="1"/>
        <rFont val="한컴 고딕"/>
        <family val="3"/>
        <charset val="129"/>
      </rPr>
      <t>리</t>
    </r>
  </si>
  <si>
    <r>
      <rPr>
        <sz val="11"/>
        <color theme="1"/>
        <rFont val="한컴 고딕"/>
        <family val="3"/>
        <charset val="129"/>
      </rPr>
      <t>고단</t>
    </r>
    <r>
      <rPr>
        <sz val="11"/>
        <color theme="1"/>
        <rFont val="Arial Narrow"/>
        <family val="2"/>
      </rPr>
      <t>2</t>
    </r>
    <r>
      <rPr>
        <sz val="11"/>
        <color theme="1"/>
        <rFont val="한컴 고딕"/>
        <family val="3"/>
        <charset val="129"/>
      </rPr>
      <t>리</t>
    </r>
  </si>
  <si>
    <r>
      <rPr>
        <sz val="11"/>
        <color theme="1"/>
        <rFont val="한컴 고딕"/>
        <family val="3"/>
        <charset val="129"/>
      </rPr>
      <t>고단</t>
    </r>
    <r>
      <rPr>
        <sz val="11"/>
        <color theme="1"/>
        <rFont val="Arial Narrow"/>
        <family val="2"/>
      </rPr>
      <t>3</t>
    </r>
    <r>
      <rPr>
        <sz val="11"/>
        <color theme="1"/>
        <rFont val="한컴 고딕"/>
        <family val="3"/>
        <charset val="129"/>
      </rPr>
      <t>리</t>
    </r>
  </si>
  <si>
    <r>
      <rPr>
        <sz val="11"/>
        <color theme="1"/>
        <rFont val="한컴 고딕"/>
        <family val="3"/>
        <charset val="129"/>
      </rPr>
      <t>대기</t>
    </r>
    <r>
      <rPr>
        <sz val="11"/>
        <color theme="1"/>
        <rFont val="Arial Narrow"/>
        <family val="2"/>
      </rPr>
      <t>1</t>
    </r>
    <r>
      <rPr>
        <sz val="11"/>
        <color theme="1"/>
        <rFont val="한컴 고딕"/>
        <family val="3"/>
        <charset val="129"/>
      </rPr>
      <t>리</t>
    </r>
  </si>
  <si>
    <r>
      <rPr>
        <sz val="11"/>
        <color theme="1"/>
        <rFont val="한컴 고딕"/>
        <family val="3"/>
        <charset val="129"/>
      </rPr>
      <t>대기</t>
    </r>
    <r>
      <rPr>
        <sz val="11"/>
        <color theme="1"/>
        <rFont val="Arial Narrow"/>
        <family val="2"/>
      </rPr>
      <t>2</t>
    </r>
    <r>
      <rPr>
        <sz val="11"/>
        <color theme="1"/>
        <rFont val="한컴 고딕"/>
        <family val="3"/>
        <charset val="129"/>
      </rPr>
      <t>리</t>
    </r>
  </si>
  <si>
    <r>
      <rPr>
        <sz val="11"/>
        <color theme="1"/>
        <rFont val="한컴 고딕"/>
        <family val="3"/>
        <charset val="129"/>
      </rPr>
      <t>대기</t>
    </r>
    <r>
      <rPr>
        <sz val="11"/>
        <color theme="1"/>
        <rFont val="Arial Narrow"/>
        <family val="2"/>
      </rPr>
      <t>3</t>
    </r>
    <r>
      <rPr>
        <sz val="11"/>
        <color theme="1"/>
        <rFont val="한컴 고딕"/>
        <family val="3"/>
        <charset val="129"/>
      </rPr>
      <t>리</t>
    </r>
  </si>
  <si>
    <r>
      <rPr>
        <sz val="11"/>
        <color theme="1"/>
        <rFont val="한컴 고딕"/>
        <family val="3"/>
        <charset val="129"/>
      </rPr>
      <t>대기</t>
    </r>
    <r>
      <rPr>
        <sz val="11"/>
        <color theme="1"/>
        <rFont val="Arial Narrow"/>
        <family val="2"/>
      </rPr>
      <t>4</t>
    </r>
    <r>
      <rPr>
        <sz val="11"/>
        <color theme="1"/>
        <rFont val="한컴 고딕"/>
        <family val="3"/>
        <charset val="129"/>
      </rPr>
      <t>리</t>
    </r>
  </si>
  <si>
    <r>
      <rPr>
        <b/>
        <sz val="11"/>
        <color theme="1"/>
        <rFont val="한컴 고딕"/>
        <family val="3"/>
        <charset val="129"/>
      </rPr>
      <t>구</t>
    </r>
    <r>
      <rPr>
        <b/>
        <sz val="11"/>
        <color theme="1"/>
        <rFont val="Arial Narrow"/>
        <family val="2"/>
      </rPr>
      <t xml:space="preserve"> </t>
    </r>
    <r>
      <rPr>
        <b/>
        <sz val="11"/>
        <color theme="1"/>
        <rFont val="한컴 고딕"/>
        <family val="3"/>
        <charset val="129"/>
      </rPr>
      <t>정</t>
    </r>
    <r>
      <rPr>
        <b/>
        <sz val="11"/>
        <color theme="1"/>
        <rFont val="Arial Narrow"/>
        <family val="2"/>
      </rPr>
      <t xml:space="preserve"> </t>
    </r>
    <r>
      <rPr>
        <b/>
        <sz val="11"/>
        <color theme="1"/>
        <rFont val="한컴 고딕"/>
        <family val="3"/>
        <charset val="129"/>
      </rPr>
      <t>면</t>
    </r>
  </si>
  <si>
    <r>
      <rPr>
        <sz val="11"/>
        <color theme="1"/>
        <rFont val="한컴 고딕"/>
        <family val="3"/>
        <charset val="129"/>
      </rPr>
      <t>여</t>
    </r>
    <r>
      <rPr>
        <sz val="11"/>
        <color theme="1"/>
        <rFont val="Arial Narrow"/>
        <family val="2"/>
      </rPr>
      <t xml:space="preserve"> </t>
    </r>
    <r>
      <rPr>
        <sz val="11"/>
        <color theme="1"/>
        <rFont val="한컴 고딕"/>
        <family val="3"/>
        <charset val="129"/>
      </rPr>
      <t>찬</t>
    </r>
    <r>
      <rPr>
        <sz val="11"/>
        <color theme="1"/>
        <rFont val="Arial Narrow"/>
        <family val="2"/>
      </rPr>
      <t xml:space="preserve"> 1</t>
    </r>
    <r>
      <rPr>
        <sz val="11"/>
        <color theme="1"/>
        <rFont val="한컴 고딕"/>
        <family val="3"/>
        <charset val="129"/>
      </rPr>
      <t>리</t>
    </r>
  </si>
  <si>
    <r>
      <rPr>
        <sz val="11"/>
        <color theme="1"/>
        <rFont val="한컴 고딕"/>
        <family val="3"/>
        <charset val="129"/>
      </rPr>
      <t>여</t>
    </r>
    <r>
      <rPr>
        <sz val="11"/>
        <color theme="1"/>
        <rFont val="Arial Narrow"/>
        <family val="2"/>
      </rPr>
      <t xml:space="preserve"> </t>
    </r>
    <r>
      <rPr>
        <sz val="11"/>
        <color theme="1"/>
        <rFont val="한컴 고딕"/>
        <family val="3"/>
        <charset val="129"/>
      </rPr>
      <t>찬</t>
    </r>
    <r>
      <rPr>
        <sz val="11"/>
        <color theme="1"/>
        <rFont val="Arial Narrow"/>
        <family val="2"/>
      </rPr>
      <t xml:space="preserve"> 2</t>
    </r>
    <r>
      <rPr>
        <sz val="11"/>
        <color theme="1"/>
        <rFont val="한컴 고딕"/>
        <family val="3"/>
        <charset val="129"/>
      </rPr>
      <t>리</t>
    </r>
  </si>
  <si>
    <r>
      <rPr>
        <sz val="11"/>
        <color theme="1"/>
        <rFont val="한컴 고딕"/>
        <family val="3"/>
        <charset val="129"/>
      </rPr>
      <t>학산</t>
    </r>
    <r>
      <rPr>
        <sz val="11"/>
        <color theme="1"/>
        <rFont val="Arial Narrow"/>
        <family val="2"/>
      </rPr>
      <t>1</t>
    </r>
    <r>
      <rPr>
        <sz val="11"/>
        <color theme="1"/>
        <rFont val="한컴 고딕"/>
        <family val="3"/>
        <charset val="129"/>
      </rPr>
      <t>리</t>
    </r>
  </si>
  <si>
    <r>
      <rPr>
        <sz val="11"/>
        <color theme="1"/>
        <rFont val="한컴 고딕"/>
        <family val="3"/>
        <charset val="129"/>
      </rPr>
      <t>학산</t>
    </r>
    <r>
      <rPr>
        <sz val="11"/>
        <color theme="1"/>
        <rFont val="Arial Narrow"/>
        <family val="2"/>
      </rPr>
      <t>2</t>
    </r>
    <r>
      <rPr>
        <sz val="11"/>
        <color theme="1"/>
        <rFont val="한컴 고딕"/>
        <family val="3"/>
        <charset val="129"/>
      </rPr>
      <t>리</t>
    </r>
  </si>
  <si>
    <r>
      <rPr>
        <sz val="11"/>
        <color theme="1"/>
        <rFont val="한컴 고딕"/>
        <family val="3"/>
        <charset val="129"/>
      </rPr>
      <t>학산</t>
    </r>
    <r>
      <rPr>
        <sz val="11"/>
        <color theme="1"/>
        <rFont val="Arial Narrow"/>
        <family val="2"/>
      </rPr>
      <t>3</t>
    </r>
    <r>
      <rPr>
        <sz val="11"/>
        <color theme="1"/>
        <rFont val="한컴 고딕"/>
        <family val="3"/>
        <charset val="129"/>
      </rPr>
      <t>리</t>
    </r>
  </si>
  <si>
    <r>
      <rPr>
        <sz val="11"/>
        <color theme="1"/>
        <rFont val="한컴 고딕"/>
        <family val="3"/>
        <charset val="129"/>
      </rPr>
      <t>금광</t>
    </r>
    <r>
      <rPr>
        <sz val="11"/>
        <color theme="1"/>
        <rFont val="Arial Narrow"/>
        <family val="2"/>
      </rPr>
      <t>1</t>
    </r>
    <r>
      <rPr>
        <sz val="11"/>
        <color theme="1"/>
        <rFont val="한컴 고딕"/>
        <family val="3"/>
        <charset val="129"/>
      </rPr>
      <t>리</t>
    </r>
  </si>
  <si>
    <r>
      <rPr>
        <sz val="11"/>
        <color theme="1"/>
        <rFont val="한컴 고딕"/>
        <family val="3"/>
        <charset val="129"/>
      </rPr>
      <t>금광</t>
    </r>
    <r>
      <rPr>
        <sz val="11"/>
        <color theme="1"/>
        <rFont val="Arial Narrow"/>
        <family val="2"/>
      </rPr>
      <t>2</t>
    </r>
    <r>
      <rPr>
        <sz val="11"/>
        <color theme="1"/>
        <rFont val="한컴 고딕"/>
        <family val="3"/>
        <charset val="129"/>
      </rPr>
      <t>리</t>
    </r>
  </si>
  <si>
    <r>
      <rPr>
        <sz val="11"/>
        <color theme="1"/>
        <rFont val="한컴 고딕"/>
        <family val="3"/>
        <charset val="129"/>
      </rPr>
      <t>어단</t>
    </r>
    <r>
      <rPr>
        <sz val="11"/>
        <color theme="1"/>
        <rFont val="Arial Narrow"/>
        <family val="2"/>
      </rPr>
      <t>1</t>
    </r>
    <r>
      <rPr>
        <sz val="11"/>
        <color theme="1"/>
        <rFont val="한컴 고딕"/>
        <family val="3"/>
        <charset val="129"/>
      </rPr>
      <t>리</t>
    </r>
  </si>
  <si>
    <r>
      <rPr>
        <sz val="11"/>
        <color theme="1"/>
        <rFont val="한컴 고딕"/>
        <family val="3"/>
        <charset val="129"/>
      </rPr>
      <t>어단</t>
    </r>
    <r>
      <rPr>
        <sz val="11"/>
        <color theme="1"/>
        <rFont val="Arial Narrow"/>
        <family val="2"/>
      </rPr>
      <t>2</t>
    </r>
    <r>
      <rPr>
        <sz val="11"/>
        <color theme="1"/>
        <rFont val="한컴 고딕"/>
        <family val="3"/>
        <charset val="129"/>
      </rPr>
      <t>리</t>
    </r>
  </si>
  <si>
    <r>
      <rPr>
        <sz val="11"/>
        <color theme="1"/>
        <rFont val="한컴 고딕"/>
        <family val="3"/>
        <charset val="129"/>
      </rPr>
      <t>덕현리</t>
    </r>
  </si>
  <si>
    <r>
      <rPr>
        <sz val="11"/>
        <color theme="1"/>
        <rFont val="한컴 고딕"/>
        <family val="3"/>
        <charset val="129"/>
      </rPr>
      <t>구정리</t>
    </r>
  </si>
  <si>
    <r>
      <rPr>
        <sz val="11"/>
        <color theme="1"/>
        <rFont val="한컴 고딕"/>
        <family val="3"/>
        <charset val="129"/>
      </rPr>
      <t>제비</t>
    </r>
    <r>
      <rPr>
        <sz val="11"/>
        <color theme="1"/>
        <rFont val="Arial Narrow"/>
        <family val="2"/>
      </rPr>
      <t>1</t>
    </r>
    <r>
      <rPr>
        <sz val="11"/>
        <color theme="1"/>
        <rFont val="한컴 고딕"/>
        <family val="3"/>
        <charset val="129"/>
      </rPr>
      <t>리</t>
    </r>
  </si>
  <si>
    <r>
      <rPr>
        <sz val="11"/>
        <color theme="1"/>
        <rFont val="한컴 고딕"/>
        <family val="3"/>
        <charset val="129"/>
      </rPr>
      <t>제비</t>
    </r>
    <r>
      <rPr>
        <sz val="11"/>
        <color theme="1"/>
        <rFont val="Arial Narrow"/>
        <family val="2"/>
      </rPr>
      <t>2</t>
    </r>
    <r>
      <rPr>
        <sz val="11"/>
        <color theme="1"/>
        <rFont val="한컴 고딕"/>
        <family val="3"/>
        <charset val="129"/>
      </rPr>
      <t>리</t>
    </r>
  </si>
  <si>
    <r>
      <rPr>
        <b/>
        <sz val="11"/>
        <color theme="1"/>
        <rFont val="한컴 고딕"/>
        <family val="3"/>
        <charset val="129"/>
      </rPr>
      <t>강</t>
    </r>
    <r>
      <rPr>
        <b/>
        <sz val="11"/>
        <color theme="1"/>
        <rFont val="Arial Narrow"/>
        <family val="2"/>
      </rPr>
      <t xml:space="preserve"> </t>
    </r>
    <r>
      <rPr>
        <b/>
        <sz val="11"/>
        <color theme="1"/>
        <rFont val="한컴 고딕"/>
        <family val="3"/>
        <charset val="129"/>
      </rPr>
      <t>동</t>
    </r>
    <r>
      <rPr>
        <b/>
        <sz val="11"/>
        <color theme="1"/>
        <rFont val="Arial Narrow"/>
        <family val="2"/>
      </rPr>
      <t xml:space="preserve"> </t>
    </r>
    <r>
      <rPr>
        <b/>
        <sz val="11"/>
        <color theme="1"/>
        <rFont val="한컴 고딕"/>
        <family val="3"/>
        <charset val="129"/>
      </rPr>
      <t>면</t>
    </r>
  </si>
  <si>
    <r>
      <rPr>
        <sz val="11"/>
        <color theme="1"/>
        <rFont val="한컴 고딕"/>
        <family val="3"/>
        <charset val="129"/>
      </rPr>
      <t>상시동</t>
    </r>
    <r>
      <rPr>
        <sz val="11"/>
        <color theme="1"/>
        <rFont val="Arial Narrow"/>
        <family val="2"/>
      </rPr>
      <t>1</t>
    </r>
    <r>
      <rPr>
        <sz val="11"/>
        <color theme="1"/>
        <rFont val="한컴 고딕"/>
        <family val="3"/>
        <charset val="129"/>
      </rPr>
      <t>리</t>
    </r>
  </si>
  <si>
    <r>
      <rPr>
        <sz val="11"/>
        <color theme="1"/>
        <rFont val="한컴 고딕"/>
        <family val="3"/>
        <charset val="129"/>
      </rPr>
      <t>상시동</t>
    </r>
    <r>
      <rPr>
        <sz val="11"/>
        <color theme="1"/>
        <rFont val="Arial Narrow"/>
        <family val="2"/>
      </rPr>
      <t>2</t>
    </r>
    <r>
      <rPr>
        <sz val="11"/>
        <color theme="1"/>
        <rFont val="한컴 고딕"/>
        <family val="3"/>
        <charset val="129"/>
      </rPr>
      <t>리</t>
    </r>
  </si>
  <si>
    <r>
      <rPr>
        <sz val="11"/>
        <color theme="1"/>
        <rFont val="한컴 고딕"/>
        <family val="3"/>
        <charset val="129"/>
      </rPr>
      <t>하시동</t>
    </r>
    <r>
      <rPr>
        <sz val="11"/>
        <color theme="1"/>
        <rFont val="Arial Narrow"/>
        <family val="2"/>
      </rPr>
      <t>1</t>
    </r>
    <r>
      <rPr>
        <sz val="11"/>
        <color theme="1"/>
        <rFont val="한컴 고딕"/>
        <family val="3"/>
        <charset val="129"/>
      </rPr>
      <t>리</t>
    </r>
  </si>
  <si>
    <r>
      <rPr>
        <sz val="11"/>
        <color theme="1"/>
        <rFont val="한컴 고딕"/>
        <family val="3"/>
        <charset val="129"/>
      </rPr>
      <t>하시동</t>
    </r>
    <r>
      <rPr>
        <sz val="11"/>
        <color theme="1"/>
        <rFont val="Arial Narrow"/>
        <family val="2"/>
      </rPr>
      <t>2</t>
    </r>
    <r>
      <rPr>
        <sz val="11"/>
        <color theme="1"/>
        <rFont val="한컴 고딕"/>
        <family val="3"/>
        <charset val="129"/>
      </rPr>
      <t>리</t>
    </r>
  </si>
  <si>
    <r>
      <rPr>
        <sz val="11"/>
        <color theme="1"/>
        <rFont val="한컴 고딕"/>
        <family val="3"/>
        <charset val="129"/>
      </rPr>
      <t>하시동</t>
    </r>
    <r>
      <rPr>
        <sz val="11"/>
        <color theme="1"/>
        <rFont val="Arial Narrow"/>
        <family val="2"/>
      </rPr>
      <t>3</t>
    </r>
    <r>
      <rPr>
        <sz val="11"/>
        <color theme="1"/>
        <rFont val="한컴 고딕"/>
        <family val="3"/>
        <charset val="129"/>
      </rPr>
      <t>리</t>
    </r>
  </si>
  <si>
    <r>
      <rPr>
        <sz val="11"/>
        <color theme="1"/>
        <rFont val="한컴 고딕"/>
        <family val="3"/>
        <charset val="129"/>
      </rPr>
      <t>모전</t>
    </r>
    <r>
      <rPr>
        <sz val="11"/>
        <color theme="1"/>
        <rFont val="Arial Narrow"/>
        <family val="2"/>
      </rPr>
      <t>1</t>
    </r>
    <r>
      <rPr>
        <sz val="11"/>
        <color theme="1"/>
        <rFont val="한컴 고딕"/>
        <family val="3"/>
        <charset val="129"/>
      </rPr>
      <t>리</t>
    </r>
  </si>
  <si>
    <r>
      <rPr>
        <sz val="11"/>
        <color theme="1"/>
        <rFont val="한컴 고딕"/>
        <family val="3"/>
        <charset val="129"/>
      </rPr>
      <t>모전</t>
    </r>
    <r>
      <rPr>
        <sz val="11"/>
        <color theme="1"/>
        <rFont val="Arial Narrow"/>
        <family val="2"/>
      </rPr>
      <t>2</t>
    </r>
    <r>
      <rPr>
        <sz val="11"/>
        <color theme="1"/>
        <rFont val="한컴 고딕"/>
        <family val="3"/>
        <charset val="129"/>
      </rPr>
      <t>리</t>
    </r>
  </si>
  <si>
    <r>
      <rPr>
        <sz val="11"/>
        <color theme="1"/>
        <rFont val="한컴 고딕"/>
        <family val="3"/>
        <charset val="129"/>
      </rPr>
      <t>안인</t>
    </r>
    <r>
      <rPr>
        <sz val="11"/>
        <color theme="1"/>
        <rFont val="Arial Narrow"/>
        <family val="2"/>
      </rPr>
      <t>1</t>
    </r>
    <r>
      <rPr>
        <sz val="11"/>
        <color theme="1"/>
        <rFont val="한컴 고딕"/>
        <family val="3"/>
        <charset val="129"/>
      </rPr>
      <t>리</t>
    </r>
  </si>
  <si>
    <r>
      <rPr>
        <sz val="11"/>
        <color theme="1"/>
        <rFont val="한컴 고딕"/>
        <family val="3"/>
        <charset val="129"/>
      </rPr>
      <t>안인</t>
    </r>
    <r>
      <rPr>
        <sz val="11"/>
        <color theme="1"/>
        <rFont val="Arial Narrow"/>
        <family val="2"/>
      </rPr>
      <t>2</t>
    </r>
    <r>
      <rPr>
        <sz val="11"/>
        <color theme="1"/>
        <rFont val="한컴 고딕"/>
        <family val="3"/>
        <charset val="129"/>
      </rPr>
      <t>리</t>
    </r>
  </si>
  <si>
    <r>
      <rPr>
        <sz val="11"/>
        <color theme="1"/>
        <rFont val="한컴 고딕"/>
        <family val="3"/>
        <charset val="129"/>
      </rPr>
      <t>안인진</t>
    </r>
    <r>
      <rPr>
        <sz val="11"/>
        <color theme="1"/>
        <rFont val="Arial Narrow"/>
        <family val="2"/>
      </rPr>
      <t>1</t>
    </r>
    <r>
      <rPr>
        <sz val="11"/>
        <color theme="1"/>
        <rFont val="한컴 고딕"/>
        <family val="3"/>
        <charset val="129"/>
      </rPr>
      <t>리</t>
    </r>
  </si>
  <si>
    <r>
      <rPr>
        <sz val="11"/>
        <color theme="1"/>
        <rFont val="한컴 고딕"/>
        <family val="3"/>
        <charset val="129"/>
      </rPr>
      <t>안인진</t>
    </r>
    <r>
      <rPr>
        <sz val="11"/>
        <color theme="1"/>
        <rFont val="Arial Narrow"/>
        <family val="2"/>
      </rPr>
      <t>2</t>
    </r>
    <r>
      <rPr>
        <sz val="11"/>
        <color theme="1"/>
        <rFont val="한컴 고딕"/>
        <family val="3"/>
        <charset val="129"/>
      </rPr>
      <t>리</t>
    </r>
  </si>
  <si>
    <r>
      <rPr>
        <sz val="11"/>
        <color theme="1"/>
        <rFont val="한컴 고딕"/>
        <family val="3"/>
        <charset val="129"/>
      </rPr>
      <t>임곡</t>
    </r>
    <r>
      <rPr>
        <sz val="11"/>
        <color theme="1"/>
        <rFont val="Arial Narrow"/>
        <family val="2"/>
      </rPr>
      <t>1</t>
    </r>
    <r>
      <rPr>
        <sz val="11"/>
        <color theme="1"/>
        <rFont val="한컴 고딕"/>
        <family val="3"/>
        <charset val="129"/>
      </rPr>
      <t>리</t>
    </r>
  </si>
  <si>
    <r>
      <rPr>
        <sz val="11"/>
        <color theme="1"/>
        <rFont val="한컴 고딕"/>
        <family val="3"/>
        <charset val="129"/>
      </rPr>
      <t>임곡</t>
    </r>
    <r>
      <rPr>
        <sz val="11"/>
        <color theme="1"/>
        <rFont val="Arial Narrow"/>
        <family val="2"/>
      </rPr>
      <t>2</t>
    </r>
    <r>
      <rPr>
        <sz val="11"/>
        <color theme="1"/>
        <rFont val="한컴 고딕"/>
        <family val="3"/>
        <charset val="129"/>
      </rPr>
      <t>리</t>
    </r>
  </si>
  <si>
    <r>
      <rPr>
        <sz val="11"/>
        <color theme="1"/>
        <rFont val="한컴 고딕"/>
        <family val="3"/>
        <charset val="129"/>
      </rPr>
      <t>정동진</t>
    </r>
    <r>
      <rPr>
        <sz val="11"/>
        <color theme="1"/>
        <rFont val="Arial Narrow"/>
        <family val="2"/>
      </rPr>
      <t>1</t>
    </r>
    <r>
      <rPr>
        <sz val="11"/>
        <color theme="1"/>
        <rFont val="한컴 고딕"/>
        <family val="3"/>
        <charset val="129"/>
      </rPr>
      <t>리</t>
    </r>
  </si>
  <si>
    <r>
      <rPr>
        <sz val="11"/>
        <color theme="1"/>
        <rFont val="한컴 고딕"/>
        <family val="3"/>
        <charset val="129"/>
      </rPr>
      <t>정동진</t>
    </r>
    <r>
      <rPr>
        <sz val="11"/>
        <color theme="1"/>
        <rFont val="Arial Narrow"/>
        <family val="2"/>
      </rPr>
      <t>2</t>
    </r>
    <r>
      <rPr>
        <sz val="11"/>
        <color theme="1"/>
        <rFont val="한컴 고딕"/>
        <family val="3"/>
        <charset val="129"/>
      </rPr>
      <t>리</t>
    </r>
  </si>
  <si>
    <r>
      <rPr>
        <sz val="11"/>
        <color theme="1"/>
        <rFont val="한컴 고딕"/>
        <family val="3"/>
        <charset val="129"/>
      </rPr>
      <t>정동진</t>
    </r>
    <r>
      <rPr>
        <sz val="11"/>
        <color theme="1"/>
        <rFont val="Arial Narrow"/>
        <family val="2"/>
      </rPr>
      <t>3</t>
    </r>
    <r>
      <rPr>
        <sz val="11"/>
        <color theme="1"/>
        <rFont val="한컴 고딕"/>
        <family val="3"/>
        <charset val="129"/>
      </rPr>
      <t>리</t>
    </r>
  </si>
  <si>
    <r>
      <rPr>
        <sz val="11"/>
        <color theme="1"/>
        <rFont val="한컴 고딕"/>
        <family val="3"/>
        <charset val="129"/>
      </rPr>
      <t>산성우</t>
    </r>
    <r>
      <rPr>
        <sz val="11"/>
        <color theme="1"/>
        <rFont val="Arial Narrow"/>
        <family val="2"/>
      </rPr>
      <t>1</t>
    </r>
    <r>
      <rPr>
        <sz val="11"/>
        <color theme="1"/>
        <rFont val="한컴 고딕"/>
        <family val="3"/>
        <charset val="129"/>
      </rPr>
      <t>리</t>
    </r>
  </si>
  <si>
    <r>
      <rPr>
        <sz val="11"/>
        <color theme="1"/>
        <rFont val="한컴 고딕"/>
        <family val="3"/>
        <charset val="129"/>
      </rPr>
      <t>산성우</t>
    </r>
    <r>
      <rPr>
        <sz val="11"/>
        <color theme="1"/>
        <rFont val="Arial Narrow"/>
        <family val="2"/>
      </rPr>
      <t>2</t>
    </r>
    <r>
      <rPr>
        <sz val="11"/>
        <color theme="1"/>
        <rFont val="한컴 고딕"/>
        <family val="3"/>
        <charset val="129"/>
      </rPr>
      <t>리</t>
    </r>
  </si>
  <si>
    <r>
      <rPr>
        <sz val="11"/>
        <color theme="1"/>
        <rFont val="한컴 고딕"/>
        <family val="3"/>
        <charset val="129"/>
      </rPr>
      <t>심</t>
    </r>
    <r>
      <rPr>
        <sz val="11"/>
        <color theme="1"/>
        <rFont val="Arial Narrow"/>
        <family val="2"/>
      </rPr>
      <t xml:space="preserve"> </t>
    </r>
    <r>
      <rPr>
        <sz val="11"/>
        <color theme="1"/>
        <rFont val="한컴 고딕"/>
        <family val="3"/>
        <charset val="129"/>
      </rPr>
      <t>곡</t>
    </r>
    <r>
      <rPr>
        <sz val="11"/>
        <color theme="1"/>
        <rFont val="Arial Narrow"/>
        <family val="2"/>
      </rPr>
      <t xml:space="preserve"> </t>
    </r>
    <r>
      <rPr>
        <sz val="11"/>
        <color theme="1"/>
        <rFont val="한컴 고딕"/>
        <family val="3"/>
        <charset val="129"/>
      </rPr>
      <t>리</t>
    </r>
  </si>
  <si>
    <r>
      <rPr>
        <sz val="11"/>
        <color theme="1"/>
        <rFont val="한컴 고딕"/>
        <family val="3"/>
        <charset val="129"/>
      </rPr>
      <t>언별</t>
    </r>
    <r>
      <rPr>
        <sz val="11"/>
        <color theme="1"/>
        <rFont val="Arial Narrow"/>
        <family val="2"/>
      </rPr>
      <t>1</t>
    </r>
    <r>
      <rPr>
        <sz val="11"/>
        <color theme="1"/>
        <rFont val="한컴 고딕"/>
        <family val="3"/>
        <charset val="129"/>
      </rPr>
      <t>리</t>
    </r>
  </si>
  <si>
    <r>
      <rPr>
        <sz val="11"/>
        <color theme="1"/>
        <rFont val="한컴 고딕"/>
        <family val="3"/>
        <charset val="129"/>
      </rPr>
      <t>언별</t>
    </r>
    <r>
      <rPr>
        <sz val="11"/>
        <color theme="1"/>
        <rFont val="Arial Narrow"/>
        <family val="2"/>
      </rPr>
      <t>2</t>
    </r>
    <r>
      <rPr>
        <sz val="11"/>
        <color theme="1"/>
        <rFont val="한컴 고딕"/>
        <family val="3"/>
        <charset val="129"/>
      </rPr>
      <t>리</t>
    </r>
  </si>
  <si>
    <r>
      <rPr>
        <b/>
        <sz val="11"/>
        <color theme="1"/>
        <rFont val="한컴 고딕"/>
        <family val="3"/>
        <charset val="129"/>
      </rPr>
      <t>옥</t>
    </r>
    <r>
      <rPr>
        <b/>
        <sz val="11"/>
        <color theme="1"/>
        <rFont val="Arial Narrow"/>
        <family val="2"/>
      </rPr>
      <t xml:space="preserve"> </t>
    </r>
    <r>
      <rPr>
        <b/>
        <sz val="11"/>
        <color theme="1"/>
        <rFont val="한컴 고딕"/>
        <family val="3"/>
        <charset val="129"/>
      </rPr>
      <t>계</t>
    </r>
    <r>
      <rPr>
        <b/>
        <sz val="11"/>
        <color theme="1"/>
        <rFont val="Arial Narrow"/>
        <family val="2"/>
      </rPr>
      <t xml:space="preserve"> </t>
    </r>
    <r>
      <rPr>
        <b/>
        <sz val="11"/>
        <color theme="1"/>
        <rFont val="한컴 고딕"/>
        <family val="3"/>
        <charset val="129"/>
      </rPr>
      <t>면</t>
    </r>
  </si>
  <si>
    <r>
      <rPr>
        <sz val="11"/>
        <color theme="1"/>
        <rFont val="한컴 고딕"/>
        <family val="3"/>
        <charset val="129"/>
      </rPr>
      <t>현내</t>
    </r>
    <r>
      <rPr>
        <sz val="11"/>
        <color theme="1"/>
        <rFont val="Arial Narrow"/>
        <family val="2"/>
      </rPr>
      <t xml:space="preserve"> 1</t>
    </r>
    <r>
      <rPr>
        <sz val="11"/>
        <color theme="1"/>
        <rFont val="한컴 고딕"/>
        <family val="3"/>
        <charset val="129"/>
      </rPr>
      <t>리</t>
    </r>
  </si>
  <si>
    <r>
      <rPr>
        <sz val="11"/>
        <color theme="1"/>
        <rFont val="한컴 고딕"/>
        <family val="3"/>
        <charset val="129"/>
      </rPr>
      <t>현내</t>
    </r>
    <r>
      <rPr>
        <sz val="11"/>
        <color theme="1"/>
        <rFont val="Arial Narrow"/>
        <family val="2"/>
      </rPr>
      <t xml:space="preserve"> 2</t>
    </r>
    <r>
      <rPr>
        <sz val="11"/>
        <color theme="1"/>
        <rFont val="한컴 고딕"/>
        <family val="3"/>
        <charset val="129"/>
      </rPr>
      <t>리</t>
    </r>
  </si>
  <si>
    <r>
      <rPr>
        <sz val="11"/>
        <color theme="1"/>
        <rFont val="한컴 고딕"/>
        <family val="3"/>
        <charset val="129"/>
      </rPr>
      <t>현내</t>
    </r>
    <r>
      <rPr>
        <sz val="11"/>
        <color theme="1"/>
        <rFont val="Arial Narrow"/>
        <family val="2"/>
      </rPr>
      <t xml:space="preserve"> 3</t>
    </r>
    <r>
      <rPr>
        <sz val="11"/>
        <color theme="1"/>
        <rFont val="한컴 고딕"/>
        <family val="3"/>
        <charset val="129"/>
      </rPr>
      <t>리</t>
    </r>
  </si>
  <si>
    <r>
      <rPr>
        <sz val="11"/>
        <color theme="1"/>
        <rFont val="한컴 고딕"/>
        <family val="3"/>
        <charset val="129"/>
      </rPr>
      <t>현내</t>
    </r>
    <r>
      <rPr>
        <sz val="11"/>
        <color theme="1"/>
        <rFont val="Arial Narrow"/>
        <family val="2"/>
      </rPr>
      <t xml:space="preserve"> 4</t>
    </r>
    <r>
      <rPr>
        <sz val="11"/>
        <color theme="1"/>
        <rFont val="한컴 고딕"/>
        <family val="3"/>
        <charset val="129"/>
      </rPr>
      <t>리</t>
    </r>
  </si>
  <si>
    <r>
      <rPr>
        <sz val="11"/>
        <color theme="1"/>
        <rFont val="한컴 고딕"/>
        <family val="3"/>
        <charset val="129"/>
      </rPr>
      <t>천</t>
    </r>
    <r>
      <rPr>
        <sz val="11"/>
        <color theme="1"/>
        <rFont val="Arial Narrow"/>
        <family val="2"/>
      </rPr>
      <t xml:space="preserve"> </t>
    </r>
    <r>
      <rPr>
        <sz val="11"/>
        <color theme="1"/>
        <rFont val="한컴 고딕"/>
        <family val="3"/>
        <charset val="129"/>
      </rPr>
      <t>남</t>
    </r>
    <r>
      <rPr>
        <sz val="11"/>
        <color theme="1"/>
        <rFont val="Arial Narrow"/>
        <family val="2"/>
      </rPr>
      <t xml:space="preserve"> </t>
    </r>
    <r>
      <rPr>
        <sz val="11"/>
        <color theme="1"/>
        <rFont val="한컴 고딕"/>
        <family val="3"/>
        <charset val="129"/>
      </rPr>
      <t>리</t>
    </r>
  </si>
  <si>
    <r>
      <rPr>
        <sz val="11"/>
        <color theme="1"/>
        <rFont val="한컴 고딕"/>
        <family val="3"/>
        <charset val="129"/>
      </rPr>
      <t>주수</t>
    </r>
    <r>
      <rPr>
        <sz val="11"/>
        <color theme="1"/>
        <rFont val="Arial Narrow"/>
        <family val="2"/>
      </rPr>
      <t xml:space="preserve"> 1</t>
    </r>
    <r>
      <rPr>
        <sz val="11"/>
        <color theme="1"/>
        <rFont val="한컴 고딕"/>
        <family val="3"/>
        <charset val="129"/>
      </rPr>
      <t>리</t>
    </r>
  </si>
  <si>
    <r>
      <rPr>
        <sz val="11"/>
        <color theme="1"/>
        <rFont val="한컴 고딕"/>
        <family val="3"/>
        <charset val="129"/>
      </rPr>
      <t>주수</t>
    </r>
    <r>
      <rPr>
        <sz val="11"/>
        <color theme="1"/>
        <rFont val="Arial Narrow"/>
        <family val="2"/>
      </rPr>
      <t xml:space="preserve"> 2</t>
    </r>
    <r>
      <rPr>
        <sz val="11"/>
        <color theme="1"/>
        <rFont val="한컴 고딕"/>
        <family val="3"/>
        <charset val="129"/>
      </rPr>
      <t>리</t>
    </r>
  </si>
  <si>
    <r>
      <rPr>
        <sz val="11"/>
        <color theme="1"/>
        <rFont val="한컴 고딕"/>
        <family val="3"/>
        <charset val="129"/>
      </rPr>
      <t>남양</t>
    </r>
    <r>
      <rPr>
        <sz val="11"/>
        <color theme="1"/>
        <rFont val="Arial Narrow"/>
        <family val="2"/>
      </rPr>
      <t xml:space="preserve"> 1</t>
    </r>
    <r>
      <rPr>
        <sz val="11"/>
        <color theme="1"/>
        <rFont val="한컴 고딕"/>
        <family val="3"/>
        <charset val="129"/>
      </rPr>
      <t>리</t>
    </r>
  </si>
  <si>
    <r>
      <rPr>
        <sz val="11"/>
        <color theme="1"/>
        <rFont val="한컴 고딕"/>
        <family val="3"/>
        <charset val="129"/>
      </rPr>
      <t>남양</t>
    </r>
    <r>
      <rPr>
        <sz val="11"/>
        <color theme="1"/>
        <rFont val="Arial Narrow"/>
        <family val="2"/>
      </rPr>
      <t xml:space="preserve"> 2</t>
    </r>
    <r>
      <rPr>
        <sz val="11"/>
        <color theme="1"/>
        <rFont val="한컴 고딕"/>
        <family val="3"/>
        <charset val="129"/>
      </rPr>
      <t>리</t>
    </r>
  </si>
  <si>
    <r>
      <rPr>
        <sz val="11"/>
        <color theme="1"/>
        <rFont val="한컴 고딕"/>
        <family val="3"/>
        <charset val="129"/>
      </rPr>
      <t>남양</t>
    </r>
    <r>
      <rPr>
        <sz val="11"/>
        <color theme="1"/>
        <rFont val="Arial Narrow"/>
        <family val="2"/>
      </rPr>
      <t xml:space="preserve"> 3</t>
    </r>
    <r>
      <rPr>
        <sz val="11"/>
        <color theme="1"/>
        <rFont val="한컴 고딕"/>
        <family val="3"/>
        <charset val="129"/>
      </rPr>
      <t>리</t>
    </r>
  </si>
  <si>
    <r>
      <rPr>
        <sz val="11"/>
        <color theme="1"/>
        <rFont val="한컴 고딕"/>
        <family val="3"/>
        <charset val="129"/>
      </rPr>
      <t>산계</t>
    </r>
    <r>
      <rPr>
        <sz val="11"/>
        <color theme="1"/>
        <rFont val="Arial Narrow"/>
        <family val="2"/>
      </rPr>
      <t xml:space="preserve"> 1</t>
    </r>
    <r>
      <rPr>
        <sz val="11"/>
        <color theme="1"/>
        <rFont val="한컴 고딕"/>
        <family val="3"/>
        <charset val="129"/>
      </rPr>
      <t>리</t>
    </r>
  </si>
  <si>
    <r>
      <rPr>
        <sz val="11"/>
        <color theme="1"/>
        <rFont val="한컴 고딕"/>
        <family val="3"/>
        <charset val="129"/>
      </rPr>
      <t>산계</t>
    </r>
    <r>
      <rPr>
        <sz val="11"/>
        <color theme="1"/>
        <rFont val="Arial Narrow"/>
        <family val="2"/>
      </rPr>
      <t xml:space="preserve"> 2</t>
    </r>
    <r>
      <rPr>
        <sz val="11"/>
        <color theme="1"/>
        <rFont val="한컴 고딕"/>
        <family val="3"/>
        <charset val="129"/>
      </rPr>
      <t>리</t>
    </r>
  </si>
  <si>
    <r>
      <rPr>
        <sz val="11"/>
        <color theme="1"/>
        <rFont val="한컴 고딕"/>
        <family val="3"/>
        <charset val="129"/>
      </rPr>
      <t>산계</t>
    </r>
    <r>
      <rPr>
        <sz val="11"/>
        <color theme="1"/>
        <rFont val="Arial Narrow"/>
        <family val="2"/>
      </rPr>
      <t xml:space="preserve"> 3</t>
    </r>
    <r>
      <rPr>
        <sz val="11"/>
        <color theme="1"/>
        <rFont val="한컴 고딕"/>
        <family val="3"/>
        <charset val="129"/>
      </rPr>
      <t>리</t>
    </r>
  </si>
  <si>
    <r>
      <rPr>
        <sz val="11"/>
        <color theme="1"/>
        <rFont val="한컴 고딕"/>
        <family val="3"/>
        <charset val="129"/>
      </rPr>
      <t>북</t>
    </r>
    <r>
      <rPr>
        <sz val="11"/>
        <color theme="1"/>
        <rFont val="Arial Narrow"/>
        <family val="2"/>
      </rPr>
      <t xml:space="preserve"> </t>
    </r>
    <r>
      <rPr>
        <sz val="11"/>
        <color theme="1"/>
        <rFont val="한컴 고딕"/>
        <family val="3"/>
        <charset val="129"/>
      </rPr>
      <t>동</t>
    </r>
    <r>
      <rPr>
        <sz val="11"/>
        <color theme="1"/>
        <rFont val="Arial Narrow"/>
        <family val="2"/>
      </rPr>
      <t xml:space="preserve"> </t>
    </r>
    <r>
      <rPr>
        <sz val="11"/>
        <color theme="1"/>
        <rFont val="한컴 고딕"/>
        <family val="3"/>
        <charset val="129"/>
      </rPr>
      <t>리</t>
    </r>
  </si>
  <si>
    <r>
      <rPr>
        <sz val="11"/>
        <color theme="1"/>
        <rFont val="한컴 고딕"/>
        <family val="3"/>
        <charset val="129"/>
      </rPr>
      <t>낙풍</t>
    </r>
    <r>
      <rPr>
        <sz val="11"/>
        <color theme="1"/>
        <rFont val="Arial Narrow"/>
        <family val="2"/>
      </rPr>
      <t xml:space="preserve"> 1</t>
    </r>
    <r>
      <rPr>
        <sz val="11"/>
        <color theme="1"/>
        <rFont val="한컴 고딕"/>
        <family val="3"/>
        <charset val="129"/>
      </rPr>
      <t>리</t>
    </r>
  </si>
  <si>
    <r>
      <rPr>
        <sz val="11"/>
        <color theme="1"/>
        <rFont val="한컴 고딕"/>
        <family val="3"/>
        <charset val="129"/>
      </rPr>
      <t>낙풍</t>
    </r>
    <r>
      <rPr>
        <sz val="11"/>
        <color theme="1"/>
        <rFont val="Arial Narrow"/>
        <family val="2"/>
      </rPr>
      <t xml:space="preserve"> 2</t>
    </r>
    <r>
      <rPr>
        <sz val="11"/>
        <color theme="1"/>
        <rFont val="한컴 고딕"/>
        <family val="3"/>
        <charset val="129"/>
      </rPr>
      <t>리</t>
    </r>
  </si>
  <si>
    <r>
      <rPr>
        <sz val="11"/>
        <color theme="1"/>
        <rFont val="한컴 고딕"/>
        <family val="3"/>
        <charset val="129"/>
      </rPr>
      <t>금진</t>
    </r>
    <r>
      <rPr>
        <sz val="11"/>
        <color theme="1"/>
        <rFont val="Arial Narrow"/>
        <family val="2"/>
      </rPr>
      <t>1</t>
    </r>
    <r>
      <rPr>
        <sz val="11"/>
        <color theme="1"/>
        <rFont val="한컴 고딕"/>
        <family val="3"/>
        <charset val="129"/>
      </rPr>
      <t>리</t>
    </r>
  </si>
  <si>
    <r>
      <rPr>
        <sz val="11"/>
        <color theme="1"/>
        <rFont val="한컴 고딕"/>
        <family val="3"/>
        <charset val="129"/>
      </rPr>
      <t>금진</t>
    </r>
    <r>
      <rPr>
        <sz val="11"/>
        <color theme="1"/>
        <rFont val="Arial Narrow"/>
        <family val="2"/>
      </rPr>
      <t>2</t>
    </r>
    <r>
      <rPr>
        <sz val="11"/>
        <color theme="1"/>
        <rFont val="한컴 고딕"/>
        <family val="3"/>
        <charset val="129"/>
      </rPr>
      <t>리</t>
    </r>
  </si>
  <si>
    <r>
      <rPr>
        <sz val="11"/>
        <color theme="1"/>
        <rFont val="한컴 고딕"/>
        <family val="3"/>
        <charset val="129"/>
      </rPr>
      <t>금진</t>
    </r>
    <r>
      <rPr>
        <sz val="11"/>
        <color theme="1"/>
        <rFont val="Arial Narrow"/>
        <family val="2"/>
      </rPr>
      <t>3</t>
    </r>
    <r>
      <rPr>
        <sz val="11"/>
        <color theme="1"/>
        <rFont val="한컴 고딕"/>
        <family val="3"/>
        <charset val="129"/>
      </rPr>
      <t>리</t>
    </r>
  </si>
  <si>
    <r>
      <rPr>
        <sz val="11"/>
        <color theme="1"/>
        <rFont val="한컴 고딕"/>
        <family val="3"/>
        <charset val="129"/>
      </rPr>
      <t>도</t>
    </r>
    <r>
      <rPr>
        <sz val="11"/>
        <color theme="1"/>
        <rFont val="Arial Narrow"/>
        <family val="2"/>
      </rPr>
      <t xml:space="preserve"> </t>
    </r>
    <r>
      <rPr>
        <sz val="11"/>
        <color theme="1"/>
        <rFont val="한컴 고딕"/>
        <family val="3"/>
        <charset val="129"/>
      </rPr>
      <t>직</t>
    </r>
    <r>
      <rPr>
        <sz val="11"/>
        <color theme="1"/>
        <rFont val="Arial Narrow"/>
        <family val="2"/>
      </rPr>
      <t xml:space="preserve"> </t>
    </r>
    <r>
      <rPr>
        <sz val="11"/>
        <color theme="1"/>
        <rFont val="한컴 고딕"/>
        <family val="3"/>
        <charset val="129"/>
      </rPr>
      <t>리</t>
    </r>
  </si>
  <si>
    <r>
      <rPr>
        <b/>
        <sz val="11"/>
        <color theme="1"/>
        <rFont val="한컴 고딕"/>
        <family val="3"/>
        <charset val="129"/>
      </rPr>
      <t>사</t>
    </r>
    <r>
      <rPr>
        <b/>
        <sz val="11"/>
        <color theme="1"/>
        <rFont val="Arial Narrow"/>
        <family val="2"/>
      </rPr>
      <t xml:space="preserve"> </t>
    </r>
    <r>
      <rPr>
        <b/>
        <sz val="11"/>
        <color theme="1"/>
        <rFont val="한컴 고딕"/>
        <family val="3"/>
        <charset val="129"/>
      </rPr>
      <t>천</t>
    </r>
    <r>
      <rPr>
        <b/>
        <sz val="11"/>
        <color theme="1"/>
        <rFont val="Arial Narrow"/>
        <family val="2"/>
      </rPr>
      <t xml:space="preserve"> </t>
    </r>
    <r>
      <rPr>
        <b/>
        <sz val="11"/>
        <color theme="1"/>
        <rFont val="한컴 고딕"/>
        <family val="3"/>
        <charset val="129"/>
      </rPr>
      <t>면</t>
    </r>
  </si>
  <si>
    <r>
      <rPr>
        <sz val="11"/>
        <color theme="1"/>
        <rFont val="한컴 고딕"/>
        <family val="3"/>
        <charset val="129"/>
      </rPr>
      <t>미</t>
    </r>
    <r>
      <rPr>
        <sz val="11"/>
        <color theme="1"/>
        <rFont val="Arial Narrow"/>
        <family val="2"/>
      </rPr>
      <t xml:space="preserve"> </t>
    </r>
    <r>
      <rPr>
        <sz val="11"/>
        <color theme="1"/>
        <rFont val="한컴 고딕"/>
        <family val="3"/>
        <charset val="129"/>
      </rPr>
      <t>노</t>
    </r>
    <r>
      <rPr>
        <sz val="11"/>
        <color theme="1"/>
        <rFont val="Arial Narrow"/>
        <family val="2"/>
      </rPr>
      <t xml:space="preserve"> </t>
    </r>
    <r>
      <rPr>
        <sz val="11"/>
        <color theme="1"/>
        <rFont val="한컴 고딕"/>
        <family val="3"/>
        <charset val="129"/>
      </rPr>
      <t>리</t>
    </r>
  </si>
  <si>
    <r>
      <rPr>
        <sz val="11"/>
        <color theme="1"/>
        <rFont val="한컴 고딕"/>
        <family val="3"/>
        <charset val="129"/>
      </rPr>
      <t>노동상리</t>
    </r>
  </si>
  <si>
    <r>
      <rPr>
        <sz val="11"/>
        <color theme="1"/>
        <rFont val="한컴 고딕"/>
        <family val="3"/>
        <charset val="129"/>
      </rPr>
      <t>노동중리</t>
    </r>
  </si>
  <si>
    <r>
      <rPr>
        <sz val="11"/>
        <color theme="1"/>
        <rFont val="한컴 고딕"/>
        <family val="3"/>
        <charset val="129"/>
      </rPr>
      <t>노동하리</t>
    </r>
  </si>
  <si>
    <r>
      <rPr>
        <sz val="11"/>
        <color theme="1"/>
        <rFont val="한컴 고딕"/>
        <family val="3"/>
        <charset val="129"/>
      </rPr>
      <t>석교</t>
    </r>
    <r>
      <rPr>
        <sz val="11"/>
        <color theme="1"/>
        <rFont val="Arial Narrow"/>
        <family val="2"/>
      </rPr>
      <t xml:space="preserve"> 1</t>
    </r>
    <r>
      <rPr>
        <sz val="11"/>
        <color theme="1"/>
        <rFont val="한컴 고딕"/>
        <family val="3"/>
        <charset val="129"/>
      </rPr>
      <t>리</t>
    </r>
  </si>
  <si>
    <r>
      <rPr>
        <sz val="11"/>
        <color theme="1"/>
        <rFont val="한컴 고딕"/>
        <family val="3"/>
        <charset val="129"/>
      </rPr>
      <t>석교</t>
    </r>
    <r>
      <rPr>
        <sz val="11"/>
        <color theme="1"/>
        <rFont val="Arial Narrow"/>
        <family val="2"/>
      </rPr>
      <t xml:space="preserve"> 2</t>
    </r>
    <r>
      <rPr>
        <sz val="11"/>
        <color theme="1"/>
        <rFont val="한컴 고딕"/>
        <family val="3"/>
        <charset val="129"/>
      </rPr>
      <t>리</t>
    </r>
  </si>
  <si>
    <r>
      <rPr>
        <sz val="11"/>
        <color theme="1"/>
        <rFont val="한컴 고딕"/>
        <family val="3"/>
        <charset val="129"/>
      </rPr>
      <t>판교</t>
    </r>
    <r>
      <rPr>
        <sz val="11"/>
        <color theme="1"/>
        <rFont val="Arial Narrow"/>
        <family val="2"/>
      </rPr>
      <t xml:space="preserve"> 1</t>
    </r>
    <r>
      <rPr>
        <sz val="11"/>
        <color theme="1"/>
        <rFont val="한컴 고딕"/>
        <family val="3"/>
        <charset val="129"/>
      </rPr>
      <t>리</t>
    </r>
  </si>
  <si>
    <r>
      <rPr>
        <sz val="11"/>
        <color theme="1"/>
        <rFont val="한컴 고딕"/>
        <family val="3"/>
        <charset val="129"/>
      </rPr>
      <t>판교</t>
    </r>
    <r>
      <rPr>
        <sz val="11"/>
        <color theme="1"/>
        <rFont val="Arial Narrow"/>
        <family val="2"/>
      </rPr>
      <t xml:space="preserve"> 2</t>
    </r>
    <r>
      <rPr>
        <sz val="11"/>
        <color theme="1"/>
        <rFont val="한컴 고딕"/>
        <family val="3"/>
        <charset val="129"/>
      </rPr>
      <t>리</t>
    </r>
  </si>
  <si>
    <r>
      <rPr>
        <sz val="11"/>
        <color theme="1"/>
        <rFont val="한컴 고딕"/>
        <family val="3"/>
        <charset val="129"/>
      </rPr>
      <t>사천진리</t>
    </r>
  </si>
  <si>
    <r>
      <rPr>
        <sz val="11"/>
        <color theme="1"/>
        <rFont val="한컴 고딕"/>
        <family val="3"/>
        <charset val="129"/>
      </rPr>
      <t>하</t>
    </r>
    <r>
      <rPr>
        <sz val="11"/>
        <color theme="1"/>
        <rFont val="Arial Narrow"/>
        <family val="2"/>
      </rPr>
      <t xml:space="preserve"> </t>
    </r>
    <r>
      <rPr>
        <sz val="11"/>
        <color theme="1"/>
        <rFont val="한컴 고딕"/>
        <family val="3"/>
        <charset val="129"/>
      </rPr>
      <t>평</t>
    </r>
    <r>
      <rPr>
        <sz val="11"/>
        <color theme="1"/>
        <rFont val="Arial Narrow"/>
        <family val="2"/>
      </rPr>
      <t xml:space="preserve"> </t>
    </r>
    <r>
      <rPr>
        <sz val="11"/>
        <color theme="1"/>
        <rFont val="한컴 고딕"/>
        <family val="3"/>
        <charset val="129"/>
      </rPr>
      <t>리</t>
    </r>
  </si>
  <si>
    <r>
      <rPr>
        <sz val="11"/>
        <color theme="1"/>
        <rFont val="한컴 고딕"/>
        <family val="3"/>
        <charset val="129"/>
      </rPr>
      <t>덕</t>
    </r>
    <r>
      <rPr>
        <sz val="11"/>
        <color theme="1"/>
        <rFont val="Arial Narrow"/>
        <family val="2"/>
      </rPr>
      <t xml:space="preserve"> </t>
    </r>
    <r>
      <rPr>
        <sz val="11"/>
        <color theme="1"/>
        <rFont val="한컴 고딕"/>
        <family val="3"/>
        <charset val="129"/>
      </rPr>
      <t>실</t>
    </r>
    <r>
      <rPr>
        <sz val="11"/>
        <color theme="1"/>
        <rFont val="Arial Narrow"/>
        <family val="2"/>
      </rPr>
      <t xml:space="preserve"> </t>
    </r>
    <r>
      <rPr>
        <sz val="11"/>
        <color theme="1"/>
        <rFont val="한컴 고딕"/>
        <family val="3"/>
        <charset val="129"/>
      </rPr>
      <t>리</t>
    </r>
  </si>
  <si>
    <r>
      <rPr>
        <sz val="11"/>
        <color theme="1"/>
        <rFont val="한컴 고딕"/>
        <family val="3"/>
        <charset val="129"/>
      </rPr>
      <t>방동상리</t>
    </r>
  </si>
  <si>
    <r>
      <rPr>
        <sz val="11"/>
        <color theme="1"/>
        <rFont val="한컴 고딕"/>
        <family val="3"/>
        <charset val="129"/>
      </rPr>
      <t>방동하리</t>
    </r>
  </si>
  <si>
    <r>
      <rPr>
        <sz val="11"/>
        <color theme="1"/>
        <rFont val="한컴 고딕"/>
        <family val="3"/>
        <charset val="129"/>
      </rPr>
      <t>산대월리</t>
    </r>
  </si>
  <si>
    <r>
      <rPr>
        <sz val="11"/>
        <color theme="1"/>
        <rFont val="한컴 고딕"/>
        <family val="3"/>
        <charset val="129"/>
      </rPr>
      <t>순포리</t>
    </r>
  </si>
  <si>
    <r>
      <rPr>
        <sz val="11"/>
        <color theme="1"/>
        <rFont val="한컴 고딕"/>
        <family val="3"/>
        <charset val="129"/>
      </rPr>
      <t>사기막리</t>
    </r>
  </si>
  <si>
    <r>
      <rPr>
        <b/>
        <sz val="11"/>
        <color theme="1"/>
        <rFont val="한컴 고딕"/>
        <family val="3"/>
        <charset val="129"/>
      </rPr>
      <t>연</t>
    </r>
    <r>
      <rPr>
        <b/>
        <sz val="11"/>
        <color theme="1"/>
        <rFont val="Arial Narrow"/>
        <family val="2"/>
      </rPr>
      <t xml:space="preserve"> </t>
    </r>
    <r>
      <rPr>
        <b/>
        <sz val="11"/>
        <color theme="1"/>
        <rFont val="한컴 고딕"/>
        <family val="3"/>
        <charset val="129"/>
      </rPr>
      <t>곡</t>
    </r>
    <r>
      <rPr>
        <b/>
        <sz val="11"/>
        <color theme="1"/>
        <rFont val="Arial Narrow"/>
        <family val="2"/>
      </rPr>
      <t xml:space="preserve"> </t>
    </r>
    <r>
      <rPr>
        <b/>
        <sz val="11"/>
        <color theme="1"/>
        <rFont val="한컴 고딕"/>
        <family val="3"/>
        <charset val="129"/>
      </rPr>
      <t>면</t>
    </r>
  </si>
  <si>
    <r>
      <rPr>
        <sz val="11"/>
        <color theme="1"/>
        <rFont val="한컴 고딕"/>
        <family val="3"/>
        <charset val="129"/>
      </rPr>
      <t>방내</t>
    </r>
    <r>
      <rPr>
        <sz val="11"/>
        <color theme="1"/>
        <rFont val="Arial Narrow"/>
        <family val="2"/>
      </rPr>
      <t xml:space="preserve"> 1</t>
    </r>
    <r>
      <rPr>
        <sz val="11"/>
        <color theme="1"/>
        <rFont val="한컴 고딕"/>
        <family val="3"/>
        <charset val="129"/>
      </rPr>
      <t>리</t>
    </r>
  </si>
  <si>
    <r>
      <rPr>
        <sz val="11"/>
        <color theme="1"/>
        <rFont val="한컴 고딕"/>
        <family val="3"/>
        <charset val="129"/>
      </rPr>
      <t>방내</t>
    </r>
    <r>
      <rPr>
        <sz val="11"/>
        <color theme="1"/>
        <rFont val="Arial Narrow"/>
        <family val="2"/>
      </rPr>
      <t xml:space="preserve"> 2</t>
    </r>
    <r>
      <rPr>
        <sz val="11"/>
        <color theme="1"/>
        <rFont val="한컴 고딕"/>
        <family val="3"/>
        <charset val="129"/>
      </rPr>
      <t>리</t>
    </r>
  </si>
  <si>
    <r>
      <rPr>
        <sz val="11"/>
        <color theme="1"/>
        <rFont val="한컴 고딕"/>
        <family val="3"/>
        <charset val="129"/>
      </rPr>
      <t>영진</t>
    </r>
    <r>
      <rPr>
        <sz val="11"/>
        <color theme="1"/>
        <rFont val="Arial Narrow"/>
        <family val="2"/>
      </rPr>
      <t xml:space="preserve"> 1</t>
    </r>
    <r>
      <rPr>
        <sz val="11"/>
        <color theme="1"/>
        <rFont val="한컴 고딕"/>
        <family val="3"/>
        <charset val="129"/>
      </rPr>
      <t>리</t>
    </r>
  </si>
  <si>
    <r>
      <rPr>
        <sz val="11"/>
        <color theme="1"/>
        <rFont val="한컴 고딕"/>
        <family val="3"/>
        <charset val="129"/>
      </rPr>
      <t>영진</t>
    </r>
    <r>
      <rPr>
        <sz val="11"/>
        <color theme="1"/>
        <rFont val="Arial Narrow"/>
        <family val="2"/>
      </rPr>
      <t xml:space="preserve"> 2</t>
    </r>
    <r>
      <rPr>
        <sz val="11"/>
        <color theme="1"/>
        <rFont val="한컴 고딕"/>
        <family val="3"/>
        <charset val="129"/>
      </rPr>
      <t>리</t>
    </r>
  </si>
  <si>
    <r>
      <rPr>
        <sz val="11"/>
        <color theme="1"/>
        <rFont val="한컴 고딕"/>
        <family val="3"/>
        <charset val="129"/>
      </rPr>
      <t>영진</t>
    </r>
    <r>
      <rPr>
        <sz val="11"/>
        <color theme="1"/>
        <rFont val="Arial Narrow"/>
        <family val="2"/>
      </rPr>
      <t xml:space="preserve"> 3</t>
    </r>
    <r>
      <rPr>
        <sz val="11"/>
        <color theme="1"/>
        <rFont val="한컴 고딕"/>
        <family val="3"/>
        <charset val="129"/>
      </rPr>
      <t>리</t>
    </r>
  </si>
  <si>
    <r>
      <rPr>
        <sz val="11"/>
        <color theme="1"/>
        <rFont val="한컴 고딕"/>
        <family val="3"/>
        <charset val="129"/>
      </rPr>
      <t>영진</t>
    </r>
    <r>
      <rPr>
        <sz val="11"/>
        <color theme="1"/>
        <rFont val="Arial Narrow"/>
        <family val="2"/>
      </rPr>
      <t xml:space="preserve"> 4</t>
    </r>
    <r>
      <rPr>
        <sz val="11"/>
        <color theme="1"/>
        <rFont val="한컴 고딕"/>
        <family val="3"/>
        <charset val="129"/>
      </rPr>
      <t>리</t>
    </r>
  </si>
  <si>
    <r>
      <rPr>
        <sz val="11"/>
        <color theme="1"/>
        <rFont val="한컴 고딕"/>
        <family val="3"/>
        <charset val="129"/>
      </rPr>
      <t>영진</t>
    </r>
    <r>
      <rPr>
        <sz val="11"/>
        <color theme="1"/>
        <rFont val="Arial Narrow"/>
        <family val="2"/>
      </rPr>
      <t xml:space="preserve"> 5</t>
    </r>
    <r>
      <rPr>
        <sz val="11"/>
        <color theme="1"/>
        <rFont val="한컴 고딕"/>
        <family val="3"/>
        <charset val="129"/>
      </rPr>
      <t>리</t>
    </r>
  </si>
  <si>
    <r>
      <rPr>
        <sz val="11"/>
        <color theme="1"/>
        <rFont val="한컴 고딕"/>
        <family val="3"/>
        <charset val="129"/>
      </rPr>
      <t>영진</t>
    </r>
    <r>
      <rPr>
        <sz val="11"/>
        <color theme="1"/>
        <rFont val="Arial Narrow"/>
        <family val="2"/>
      </rPr>
      <t xml:space="preserve"> 6</t>
    </r>
    <r>
      <rPr>
        <sz val="11"/>
        <color theme="1"/>
        <rFont val="한컴 고딕"/>
        <family val="3"/>
        <charset val="129"/>
      </rPr>
      <t>리</t>
    </r>
  </si>
  <si>
    <r>
      <rPr>
        <sz val="11"/>
        <color theme="1"/>
        <rFont val="한컴 고딕"/>
        <family val="3"/>
        <charset val="129"/>
      </rPr>
      <t>영진</t>
    </r>
    <r>
      <rPr>
        <sz val="11"/>
        <color theme="1"/>
        <rFont val="Arial Narrow"/>
        <family val="2"/>
      </rPr>
      <t xml:space="preserve"> 7</t>
    </r>
    <r>
      <rPr>
        <sz val="11"/>
        <color theme="1"/>
        <rFont val="한컴 고딕"/>
        <family val="3"/>
        <charset val="129"/>
      </rPr>
      <t>리</t>
    </r>
  </si>
  <si>
    <r>
      <rPr>
        <sz val="11"/>
        <color theme="1"/>
        <rFont val="한컴 고딕"/>
        <family val="3"/>
        <charset val="129"/>
      </rPr>
      <t>동덕</t>
    </r>
    <r>
      <rPr>
        <sz val="11"/>
        <color theme="1"/>
        <rFont val="Arial Narrow"/>
        <family val="2"/>
      </rPr>
      <t xml:space="preserve">  1</t>
    </r>
    <r>
      <rPr>
        <sz val="11"/>
        <color theme="1"/>
        <rFont val="한컴 고딕"/>
        <family val="3"/>
        <charset val="129"/>
      </rPr>
      <t>리</t>
    </r>
  </si>
  <si>
    <r>
      <rPr>
        <sz val="11"/>
        <color theme="1"/>
        <rFont val="한컴 고딕"/>
        <family val="3"/>
        <charset val="129"/>
      </rPr>
      <t>동덕</t>
    </r>
    <r>
      <rPr>
        <sz val="11"/>
        <color theme="1"/>
        <rFont val="Arial Narrow"/>
        <family val="2"/>
      </rPr>
      <t xml:space="preserve">  2</t>
    </r>
    <r>
      <rPr>
        <sz val="11"/>
        <color theme="1"/>
        <rFont val="한컴 고딕"/>
        <family val="3"/>
        <charset val="129"/>
      </rPr>
      <t>리</t>
    </r>
  </si>
  <si>
    <r>
      <rPr>
        <sz val="11"/>
        <color theme="1"/>
        <rFont val="한컴 고딕"/>
        <family val="3"/>
        <charset val="129"/>
      </rPr>
      <t>송림</t>
    </r>
    <r>
      <rPr>
        <sz val="11"/>
        <color theme="1"/>
        <rFont val="Arial Narrow"/>
        <family val="2"/>
      </rPr>
      <t xml:space="preserve">  1</t>
    </r>
    <r>
      <rPr>
        <sz val="11"/>
        <color theme="1"/>
        <rFont val="한컴 고딕"/>
        <family val="3"/>
        <charset val="129"/>
      </rPr>
      <t>리</t>
    </r>
  </si>
  <si>
    <r>
      <rPr>
        <sz val="11"/>
        <color theme="1"/>
        <rFont val="한컴 고딕"/>
        <family val="3"/>
        <charset val="129"/>
      </rPr>
      <t>송림</t>
    </r>
    <r>
      <rPr>
        <sz val="11"/>
        <color theme="1"/>
        <rFont val="Arial Narrow"/>
        <family val="2"/>
      </rPr>
      <t xml:space="preserve">  2</t>
    </r>
    <r>
      <rPr>
        <sz val="11"/>
        <color theme="1"/>
        <rFont val="한컴 고딕"/>
        <family val="3"/>
        <charset val="129"/>
      </rPr>
      <t>리</t>
    </r>
  </si>
  <si>
    <r>
      <rPr>
        <sz val="11"/>
        <color theme="1"/>
        <rFont val="한컴 고딕"/>
        <family val="3"/>
        <charset val="129"/>
      </rPr>
      <t>행정</t>
    </r>
    <r>
      <rPr>
        <sz val="11"/>
        <color theme="1"/>
        <rFont val="Arial Narrow"/>
        <family val="2"/>
      </rPr>
      <t xml:space="preserve"> 1</t>
    </r>
    <r>
      <rPr>
        <sz val="11"/>
        <color theme="1"/>
        <rFont val="한컴 고딕"/>
        <family val="3"/>
        <charset val="129"/>
      </rPr>
      <t>리</t>
    </r>
  </si>
  <si>
    <r>
      <rPr>
        <sz val="11"/>
        <color theme="1"/>
        <rFont val="한컴 고딕"/>
        <family val="3"/>
        <charset val="129"/>
      </rPr>
      <t>행정</t>
    </r>
    <r>
      <rPr>
        <sz val="11"/>
        <color theme="1"/>
        <rFont val="Arial Narrow"/>
        <family val="2"/>
      </rPr>
      <t xml:space="preserve"> 2</t>
    </r>
    <r>
      <rPr>
        <sz val="11"/>
        <color theme="1"/>
        <rFont val="한컴 고딕"/>
        <family val="3"/>
        <charset val="129"/>
      </rPr>
      <t>리</t>
    </r>
  </si>
  <si>
    <r>
      <rPr>
        <sz val="11"/>
        <color theme="1"/>
        <rFont val="한컴 고딕"/>
        <family val="3"/>
        <charset val="129"/>
      </rPr>
      <t>신</t>
    </r>
    <r>
      <rPr>
        <sz val="11"/>
        <color theme="1"/>
        <rFont val="Arial Narrow"/>
        <family val="2"/>
      </rPr>
      <t xml:space="preserve"> </t>
    </r>
    <r>
      <rPr>
        <sz val="11"/>
        <color theme="1"/>
        <rFont val="한컴 고딕"/>
        <family val="3"/>
        <charset val="129"/>
      </rPr>
      <t>왕</t>
    </r>
    <r>
      <rPr>
        <sz val="11"/>
        <color theme="1"/>
        <rFont val="Arial Narrow"/>
        <family val="2"/>
      </rPr>
      <t xml:space="preserve"> </t>
    </r>
    <r>
      <rPr>
        <sz val="11"/>
        <color theme="1"/>
        <rFont val="한컴 고딕"/>
        <family val="3"/>
        <charset val="129"/>
      </rPr>
      <t>리</t>
    </r>
  </si>
  <si>
    <r>
      <rPr>
        <sz val="11"/>
        <color theme="1"/>
        <rFont val="한컴 고딕"/>
        <family val="3"/>
        <charset val="129"/>
      </rPr>
      <t>유</t>
    </r>
    <r>
      <rPr>
        <sz val="11"/>
        <color theme="1"/>
        <rFont val="Arial Narrow"/>
        <family val="2"/>
      </rPr>
      <t xml:space="preserve"> </t>
    </r>
    <r>
      <rPr>
        <sz val="11"/>
        <color theme="1"/>
        <rFont val="한컴 고딕"/>
        <family val="3"/>
        <charset val="129"/>
      </rPr>
      <t>등</t>
    </r>
    <r>
      <rPr>
        <sz val="11"/>
        <color theme="1"/>
        <rFont val="Arial Narrow"/>
        <family val="2"/>
      </rPr>
      <t xml:space="preserve"> </t>
    </r>
    <r>
      <rPr>
        <sz val="11"/>
        <color theme="1"/>
        <rFont val="한컴 고딕"/>
        <family val="3"/>
        <charset val="129"/>
      </rPr>
      <t>리</t>
    </r>
  </si>
  <si>
    <r>
      <rPr>
        <sz val="11"/>
        <color theme="1"/>
        <rFont val="한컴 고딕"/>
        <family val="3"/>
        <charset val="129"/>
      </rPr>
      <t>퇴곡</t>
    </r>
    <r>
      <rPr>
        <sz val="11"/>
        <color theme="1"/>
        <rFont val="Arial Narrow"/>
        <family val="2"/>
      </rPr>
      <t xml:space="preserve"> 1</t>
    </r>
    <r>
      <rPr>
        <sz val="11"/>
        <color theme="1"/>
        <rFont val="한컴 고딕"/>
        <family val="3"/>
        <charset val="129"/>
      </rPr>
      <t>리</t>
    </r>
  </si>
  <si>
    <r>
      <rPr>
        <sz val="11"/>
        <color theme="1"/>
        <rFont val="한컴 고딕"/>
        <family val="3"/>
        <charset val="129"/>
      </rPr>
      <t>퇴곡</t>
    </r>
    <r>
      <rPr>
        <sz val="11"/>
        <color theme="1"/>
        <rFont val="Arial Narrow"/>
        <family val="2"/>
      </rPr>
      <t xml:space="preserve"> 2</t>
    </r>
    <r>
      <rPr>
        <sz val="11"/>
        <color theme="1"/>
        <rFont val="한컴 고딕"/>
        <family val="3"/>
        <charset val="129"/>
      </rPr>
      <t>리</t>
    </r>
  </si>
  <si>
    <r>
      <rPr>
        <sz val="11"/>
        <color theme="1"/>
        <rFont val="한컴 고딕"/>
        <family val="3"/>
        <charset val="129"/>
      </rPr>
      <t>삼산</t>
    </r>
    <r>
      <rPr>
        <sz val="11"/>
        <color theme="1"/>
        <rFont val="Arial Narrow"/>
        <family val="2"/>
      </rPr>
      <t xml:space="preserve"> 1</t>
    </r>
    <r>
      <rPr>
        <sz val="11"/>
        <color theme="1"/>
        <rFont val="한컴 고딕"/>
        <family val="3"/>
        <charset val="129"/>
      </rPr>
      <t>리</t>
    </r>
  </si>
  <si>
    <r>
      <rPr>
        <sz val="11"/>
        <color theme="1"/>
        <rFont val="한컴 고딕"/>
        <family val="3"/>
        <charset val="129"/>
      </rPr>
      <t>삼산</t>
    </r>
    <r>
      <rPr>
        <sz val="11"/>
        <color theme="1"/>
        <rFont val="Arial Narrow"/>
        <family val="2"/>
      </rPr>
      <t xml:space="preserve"> 2</t>
    </r>
    <r>
      <rPr>
        <sz val="11"/>
        <color theme="1"/>
        <rFont val="한컴 고딕"/>
        <family val="3"/>
        <charset val="129"/>
      </rPr>
      <t>리</t>
    </r>
  </si>
  <si>
    <r>
      <rPr>
        <sz val="11"/>
        <color theme="1"/>
        <rFont val="한컴 고딕"/>
        <family val="3"/>
        <charset val="129"/>
      </rPr>
      <t>삼산</t>
    </r>
    <r>
      <rPr>
        <sz val="11"/>
        <color theme="1"/>
        <rFont val="Arial Narrow"/>
        <family val="2"/>
      </rPr>
      <t xml:space="preserve"> 3</t>
    </r>
    <r>
      <rPr>
        <sz val="11"/>
        <color theme="1"/>
        <rFont val="한컴 고딕"/>
        <family val="3"/>
        <charset val="129"/>
      </rPr>
      <t>리</t>
    </r>
  </si>
  <si>
    <r>
      <rPr>
        <sz val="11"/>
        <color theme="1"/>
        <rFont val="한컴 고딕"/>
        <family val="3"/>
        <charset val="129"/>
      </rPr>
      <t>삼산</t>
    </r>
    <r>
      <rPr>
        <sz val="11"/>
        <color theme="1"/>
        <rFont val="Arial Narrow"/>
        <family val="2"/>
      </rPr>
      <t xml:space="preserve"> 4</t>
    </r>
    <r>
      <rPr>
        <sz val="11"/>
        <color theme="1"/>
        <rFont val="한컴 고딕"/>
        <family val="3"/>
        <charset val="129"/>
      </rPr>
      <t>리</t>
    </r>
  </si>
  <si>
    <r>
      <rPr>
        <b/>
        <sz val="11"/>
        <color theme="1"/>
        <rFont val="한컴 고딕"/>
        <family val="3"/>
        <charset val="129"/>
      </rPr>
      <t>홍</t>
    </r>
    <r>
      <rPr>
        <b/>
        <sz val="11"/>
        <color theme="1"/>
        <rFont val="Arial Narrow"/>
        <family val="2"/>
      </rPr>
      <t xml:space="preserve"> </t>
    </r>
    <r>
      <rPr>
        <b/>
        <sz val="11"/>
        <color theme="1"/>
        <rFont val="한컴 고딕"/>
        <family val="3"/>
        <charset val="129"/>
      </rPr>
      <t>제</t>
    </r>
    <r>
      <rPr>
        <b/>
        <sz val="11"/>
        <color theme="1"/>
        <rFont val="Arial Narrow"/>
        <family val="2"/>
      </rPr>
      <t xml:space="preserve"> </t>
    </r>
    <r>
      <rPr>
        <b/>
        <sz val="11"/>
        <color theme="1"/>
        <rFont val="한컴 고딕"/>
        <family val="3"/>
        <charset val="129"/>
      </rPr>
      <t>동</t>
    </r>
  </si>
  <si>
    <r>
      <t>1</t>
    </r>
    <r>
      <rPr>
        <sz val="11"/>
        <color theme="1"/>
        <rFont val="한컴 고딕"/>
        <family val="3"/>
        <charset val="129"/>
      </rPr>
      <t>통</t>
    </r>
  </si>
  <si>
    <r>
      <t>2</t>
    </r>
    <r>
      <rPr>
        <sz val="11"/>
        <color theme="1"/>
        <rFont val="한컴 고딕"/>
        <family val="3"/>
        <charset val="129"/>
      </rPr>
      <t>통</t>
    </r>
  </si>
  <si>
    <r>
      <t>3</t>
    </r>
    <r>
      <rPr>
        <sz val="11"/>
        <color theme="1"/>
        <rFont val="한컴 고딕"/>
        <family val="3"/>
        <charset val="129"/>
      </rPr>
      <t>통</t>
    </r>
  </si>
  <si>
    <r>
      <t>4</t>
    </r>
    <r>
      <rPr>
        <sz val="11"/>
        <color theme="1"/>
        <rFont val="한컴 고딕"/>
        <family val="3"/>
        <charset val="129"/>
      </rPr>
      <t>통</t>
    </r>
  </si>
  <si>
    <r>
      <t>5</t>
    </r>
    <r>
      <rPr>
        <sz val="11"/>
        <color theme="1"/>
        <rFont val="한컴 고딕"/>
        <family val="3"/>
        <charset val="129"/>
      </rPr>
      <t>통</t>
    </r>
  </si>
  <si>
    <r>
      <t>6</t>
    </r>
    <r>
      <rPr>
        <sz val="11"/>
        <color theme="1"/>
        <rFont val="한컴 고딕"/>
        <family val="3"/>
        <charset val="129"/>
      </rPr>
      <t>통</t>
    </r>
  </si>
  <si>
    <r>
      <t>7</t>
    </r>
    <r>
      <rPr>
        <sz val="11"/>
        <color theme="1"/>
        <rFont val="한컴 고딕"/>
        <family val="3"/>
        <charset val="129"/>
      </rPr>
      <t>통</t>
    </r>
  </si>
  <si>
    <r>
      <t>8</t>
    </r>
    <r>
      <rPr>
        <sz val="11"/>
        <color theme="1"/>
        <rFont val="한컴 고딕"/>
        <family val="3"/>
        <charset val="129"/>
      </rPr>
      <t>통</t>
    </r>
  </si>
  <si>
    <r>
      <t>9</t>
    </r>
    <r>
      <rPr>
        <sz val="11"/>
        <color theme="1"/>
        <rFont val="한컴 고딕"/>
        <family val="3"/>
        <charset val="129"/>
      </rPr>
      <t>통</t>
    </r>
  </si>
  <si>
    <r>
      <t>10</t>
    </r>
    <r>
      <rPr>
        <sz val="11"/>
        <color theme="1"/>
        <rFont val="한컴 고딕"/>
        <family val="3"/>
        <charset val="129"/>
      </rPr>
      <t>통</t>
    </r>
  </si>
  <si>
    <r>
      <t>11</t>
    </r>
    <r>
      <rPr>
        <sz val="11"/>
        <color theme="1"/>
        <rFont val="한컴 고딕"/>
        <family val="3"/>
        <charset val="129"/>
      </rPr>
      <t>통</t>
    </r>
  </si>
  <si>
    <r>
      <t>12</t>
    </r>
    <r>
      <rPr>
        <sz val="11"/>
        <color theme="1"/>
        <rFont val="한컴 고딕"/>
        <family val="3"/>
        <charset val="129"/>
      </rPr>
      <t>통</t>
    </r>
  </si>
  <si>
    <r>
      <t>13</t>
    </r>
    <r>
      <rPr>
        <sz val="11"/>
        <color theme="1"/>
        <rFont val="한컴 고딕"/>
        <family val="3"/>
        <charset val="129"/>
      </rPr>
      <t>통</t>
    </r>
  </si>
  <si>
    <r>
      <t>14</t>
    </r>
    <r>
      <rPr>
        <sz val="11"/>
        <color theme="1"/>
        <rFont val="한컴 고딕"/>
        <family val="3"/>
        <charset val="129"/>
      </rPr>
      <t>통</t>
    </r>
  </si>
  <si>
    <r>
      <t>15</t>
    </r>
    <r>
      <rPr>
        <sz val="11"/>
        <color theme="1"/>
        <rFont val="한컴 고딕"/>
        <family val="3"/>
        <charset val="129"/>
      </rPr>
      <t>통</t>
    </r>
  </si>
  <si>
    <r>
      <t>16</t>
    </r>
    <r>
      <rPr>
        <sz val="11"/>
        <color theme="1"/>
        <rFont val="한컴 고딕"/>
        <family val="3"/>
        <charset val="129"/>
      </rPr>
      <t>통</t>
    </r>
  </si>
  <si>
    <r>
      <t>17</t>
    </r>
    <r>
      <rPr>
        <sz val="11"/>
        <color theme="1"/>
        <rFont val="한컴 고딕"/>
        <family val="3"/>
        <charset val="129"/>
      </rPr>
      <t>통</t>
    </r>
  </si>
  <si>
    <r>
      <t>18</t>
    </r>
    <r>
      <rPr>
        <sz val="11"/>
        <color theme="1"/>
        <rFont val="한컴 고딕"/>
        <family val="3"/>
        <charset val="129"/>
      </rPr>
      <t>통</t>
    </r>
  </si>
  <si>
    <r>
      <t>19</t>
    </r>
    <r>
      <rPr>
        <sz val="11"/>
        <color theme="1"/>
        <rFont val="한컴 고딕"/>
        <family val="3"/>
        <charset val="129"/>
      </rPr>
      <t>통</t>
    </r>
  </si>
  <si>
    <r>
      <t>20</t>
    </r>
    <r>
      <rPr>
        <sz val="11"/>
        <color theme="1"/>
        <rFont val="한컴 고딕"/>
        <family val="3"/>
        <charset val="129"/>
      </rPr>
      <t>통</t>
    </r>
  </si>
  <si>
    <r>
      <t>21</t>
    </r>
    <r>
      <rPr>
        <sz val="11"/>
        <color theme="1"/>
        <rFont val="한컴 고딕"/>
        <family val="3"/>
        <charset val="129"/>
      </rPr>
      <t>통</t>
    </r>
  </si>
  <si>
    <r>
      <t>22</t>
    </r>
    <r>
      <rPr>
        <sz val="11"/>
        <color theme="1"/>
        <rFont val="한컴 고딕"/>
        <family val="3"/>
        <charset val="129"/>
      </rPr>
      <t>통</t>
    </r>
  </si>
  <si>
    <r>
      <rPr>
        <b/>
        <sz val="11"/>
        <color theme="1"/>
        <rFont val="한컴 고딕"/>
        <family val="3"/>
        <charset val="129"/>
      </rPr>
      <t>중</t>
    </r>
    <r>
      <rPr>
        <b/>
        <sz val="11"/>
        <color theme="1"/>
        <rFont val="Arial Narrow"/>
        <family val="2"/>
      </rPr>
      <t xml:space="preserve"> </t>
    </r>
    <r>
      <rPr>
        <b/>
        <sz val="11"/>
        <color theme="1"/>
        <rFont val="한컴 고딕"/>
        <family val="3"/>
        <charset val="129"/>
      </rPr>
      <t>앙</t>
    </r>
    <r>
      <rPr>
        <b/>
        <sz val="11"/>
        <color theme="1"/>
        <rFont val="Arial Narrow"/>
        <family val="2"/>
      </rPr>
      <t xml:space="preserve"> </t>
    </r>
    <r>
      <rPr>
        <b/>
        <sz val="11"/>
        <color theme="1"/>
        <rFont val="한컴 고딕"/>
        <family val="3"/>
        <charset val="129"/>
      </rPr>
      <t>동</t>
    </r>
  </si>
  <si>
    <r>
      <rPr>
        <b/>
        <sz val="11"/>
        <color theme="1"/>
        <rFont val="한컴 고딕"/>
        <family val="3"/>
        <charset val="129"/>
      </rPr>
      <t>옥</t>
    </r>
    <r>
      <rPr>
        <b/>
        <sz val="11"/>
        <color theme="1"/>
        <rFont val="Arial Narrow"/>
        <family val="2"/>
      </rPr>
      <t xml:space="preserve"> </t>
    </r>
    <r>
      <rPr>
        <b/>
        <sz val="11"/>
        <color theme="1"/>
        <rFont val="한컴 고딕"/>
        <family val="3"/>
        <charset val="129"/>
      </rPr>
      <t>천</t>
    </r>
    <r>
      <rPr>
        <b/>
        <sz val="11"/>
        <color theme="1"/>
        <rFont val="Arial Narrow"/>
        <family val="2"/>
      </rPr>
      <t xml:space="preserve"> </t>
    </r>
    <r>
      <rPr>
        <b/>
        <sz val="11"/>
        <color theme="1"/>
        <rFont val="한컴 고딕"/>
        <family val="3"/>
        <charset val="129"/>
      </rPr>
      <t>동</t>
    </r>
  </si>
  <si>
    <r>
      <t>999</t>
    </r>
    <r>
      <rPr>
        <sz val="11"/>
        <color theme="1"/>
        <rFont val="한컴 고딕"/>
        <family val="3"/>
        <charset val="129"/>
      </rPr>
      <t>통</t>
    </r>
  </si>
  <si>
    <r>
      <rPr>
        <b/>
        <sz val="11"/>
        <color theme="1"/>
        <rFont val="한컴 고딕"/>
        <family val="3"/>
        <charset val="129"/>
      </rPr>
      <t>교</t>
    </r>
    <r>
      <rPr>
        <b/>
        <sz val="11"/>
        <color theme="1"/>
        <rFont val="Arial Narrow"/>
        <family val="2"/>
      </rPr>
      <t xml:space="preserve"> 1 </t>
    </r>
    <r>
      <rPr>
        <b/>
        <sz val="11"/>
        <color theme="1"/>
        <rFont val="한컴 고딕"/>
        <family val="3"/>
        <charset val="129"/>
      </rPr>
      <t>동</t>
    </r>
  </si>
  <si>
    <r>
      <t>23</t>
    </r>
    <r>
      <rPr>
        <sz val="11"/>
        <color theme="1"/>
        <rFont val="한컴 고딕"/>
        <family val="3"/>
        <charset val="129"/>
      </rPr>
      <t>통</t>
    </r>
  </si>
  <si>
    <r>
      <t>24</t>
    </r>
    <r>
      <rPr>
        <sz val="11"/>
        <color theme="1"/>
        <rFont val="한컴 고딕"/>
        <family val="3"/>
        <charset val="129"/>
      </rPr>
      <t>통</t>
    </r>
  </si>
  <si>
    <r>
      <t>25</t>
    </r>
    <r>
      <rPr>
        <sz val="11"/>
        <color theme="1"/>
        <rFont val="한컴 고딕"/>
        <family val="3"/>
        <charset val="129"/>
      </rPr>
      <t>통</t>
    </r>
  </si>
  <si>
    <r>
      <t>26</t>
    </r>
    <r>
      <rPr>
        <sz val="11"/>
        <color theme="1"/>
        <rFont val="한컴 고딕"/>
        <family val="3"/>
        <charset val="129"/>
      </rPr>
      <t>통</t>
    </r>
  </si>
  <si>
    <r>
      <t>27</t>
    </r>
    <r>
      <rPr>
        <sz val="11"/>
        <color theme="1"/>
        <rFont val="한컴 고딕"/>
        <family val="3"/>
        <charset val="129"/>
      </rPr>
      <t>통</t>
    </r>
  </si>
  <si>
    <r>
      <t>28</t>
    </r>
    <r>
      <rPr>
        <sz val="11"/>
        <color theme="1"/>
        <rFont val="한컴 고딕"/>
        <family val="3"/>
        <charset val="129"/>
      </rPr>
      <t>통</t>
    </r>
  </si>
  <si>
    <r>
      <t>29</t>
    </r>
    <r>
      <rPr>
        <sz val="11"/>
        <color theme="1"/>
        <rFont val="한컴 고딕"/>
        <family val="3"/>
        <charset val="129"/>
      </rPr>
      <t>통</t>
    </r>
  </si>
  <si>
    <r>
      <t>30</t>
    </r>
    <r>
      <rPr>
        <sz val="11"/>
        <color theme="1"/>
        <rFont val="한컴 고딕"/>
        <family val="3"/>
        <charset val="129"/>
      </rPr>
      <t>통</t>
    </r>
  </si>
  <si>
    <r>
      <t>31</t>
    </r>
    <r>
      <rPr>
        <sz val="11"/>
        <color theme="1"/>
        <rFont val="한컴 고딕"/>
        <family val="3"/>
        <charset val="129"/>
      </rPr>
      <t>통</t>
    </r>
  </si>
  <si>
    <r>
      <t>32</t>
    </r>
    <r>
      <rPr>
        <sz val="11"/>
        <color theme="1"/>
        <rFont val="한컴 고딕"/>
        <family val="3"/>
        <charset val="129"/>
      </rPr>
      <t>통</t>
    </r>
  </si>
  <si>
    <r>
      <t>33</t>
    </r>
    <r>
      <rPr>
        <sz val="11"/>
        <color theme="1"/>
        <rFont val="한컴 고딕"/>
        <family val="3"/>
        <charset val="129"/>
      </rPr>
      <t>통</t>
    </r>
  </si>
  <si>
    <r>
      <t>34</t>
    </r>
    <r>
      <rPr>
        <sz val="11"/>
        <color theme="1"/>
        <rFont val="한컴 고딕"/>
        <family val="3"/>
        <charset val="129"/>
      </rPr>
      <t>통</t>
    </r>
  </si>
  <si>
    <r>
      <t>35</t>
    </r>
    <r>
      <rPr>
        <sz val="11"/>
        <color theme="1"/>
        <rFont val="한컴 고딕"/>
        <family val="3"/>
        <charset val="129"/>
      </rPr>
      <t>통</t>
    </r>
  </si>
  <si>
    <r>
      <t>36</t>
    </r>
    <r>
      <rPr>
        <sz val="11"/>
        <color theme="1"/>
        <rFont val="한컴 고딕"/>
        <family val="3"/>
        <charset val="129"/>
      </rPr>
      <t>통</t>
    </r>
  </si>
  <si>
    <r>
      <t>37</t>
    </r>
    <r>
      <rPr>
        <sz val="11"/>
        <color theme="1"/>
        <rFont val="한컴 고딕"/>
        <family val="3"/>
        <charset val="129"/>
      </rPr>
      <t>통</t>
    </r>
  </si>
  <si>
    <r>
      <t>38</t>
    </r>
    <r>
      <rPr>
        <sz val="11"/>
        <color theme="1"/>
        <rFont val="한컴 고딕"/>
        <family val="3"/>
        <charset val="129"/>
      </rPr>
      <t>통</t>
    </r>
  </si>
  <si>
    <r>
      <t>39</t>
    </r>
    <r>
      <rPr>
        <sz val="11"/>
        <color theme="1"/>
        <rFont val="한컴 고딕"/>
        <family val="3"/>
        <charset val="129"/>
      </rPr>
      <t>통</t>
    </r>
  </si>
  <si>
    <r>
      <t>40</t>
    </r>
    <r>
      <rPr>
        <sz val="11"/>
        <color theme="1"/>
        <rFont val="한컴 고딕"/>
        <family val="3"/>
        <charset val="129"/>
      </rPr>
      <t>통</t>
    </r>
  </si>
  <si>
    <r>
      <t>41</t>
    </r>
    <r>
      <rPr>
        <sz val="11"/>
        <color theme="1"/>
        <rFont val="한컴 고딕"/>
        <family val="3"/>
        <charset val="129"/>
      </rPr>
      <t>통</t>
    </r>
  </si>
  <si>
    <r>
      <t>42</t>
    </r>
    <r>
      <rPr>
        <sz val="11"/>
        <color theme="1"/>
        <rFont val="한컴 고딕"/>
        <family val="3"/>
        <charset val="129"/>
      </rPr>
      <t>통</t>
    </r>
  </si>
  <si>
    <r>
      <t>43</t>
    </r>
    <r>
      <rPr>
        <sz val="11"/>
        <color theme="1"/>
        <rFont val="한컴 고딕"/>
        <family val="3"/>
        <charset val="129"/>
      </rPr>
      <t>통</t>
    </r>
  </si>
  <si>
    <r>
      <t>44</t>
    </r>
    <r>
      <rPr>
        <sz val="11"/>
        <color theme="1"/>
        <rFont val="한컴 고딕"/>
        <family val="3"/>
        <charset val="129"/>
      </rPr>
      <t>통</t>
    </r>
  </si>
  <si>
    <r>
      <rPr>
        <b/>
        <sz val="11"/>
        <color theme="1"/>
        <rFont val="한컴 고딕"/>
        <family val="3"/>
        <charset val="129"/>
      </rPr>
      <t>교</t>
    </r>
    <r>
      <rPr>
        <b/>
        <sz val="11"/>
        <color theme="1"/>
        <rFont val="Arial Narrow"/>
        <family val="2"/>
      </rPr>
      <t xml:space="preserve"> 2 </t>
    </r>
    <r>
      <rPr>
        <b/>
        <sz val="11"/>
        <color theme="1"/>
        <rFont val="한컴 고딕"/>
        <family val="3"/>
        <charset val="129"/>
      </rPr>
      <t>동</t>
    </r>
  </si>
  <si>
    <r>
      <rPr>
        <b/>
        <sz val="11"/>
        <color theme="1"/>
        <rFont val="한컴 고딕"/>
        <family val="3"/>
        <charset val="129"/>
      </rPr>
      <t>포남</t>
    </r>
    <r>
      <rPr>
        <b/>
        <sz val="11"/>
        <color theme="1"/>
        <rFont val="Arial Narrow"/>
        <family val="2"/>
      </rPr>
      <t>1</t>
    </r>
    <r>
      <rPr>
        <b/>
        <sz val="11"/>
        <color theme="1"/>
        <rFont val="한컴 고딕"/>
        <family val="3"/>
        <charset val="129"/>
      </rPr>
      <t>동</t>
    </r>
  </si>
  <si>
    <r>
      <rPr>
        <b/>
        <sz val="11"/>
        <color theme="1"/>
        <rFont val="한컴 고딕"/>
        <family val="3"/>
        <charset val="129"/>
      </rPr>
      <t>포남</t>
    </r>
    <r>
      <rPr>
        <b/>
        <sz val="11"/>
        <color theme="1"/>
        <rFont val="Arial Narrow"/>
        <family val="2"/>
      </rPr>
      <t>2</t>
    </r>
    <r>
      <rPr>
        <b/>
        <sz val="11"/>
        <color theme="1"/>
        <rFont val="한컴 고딕"/>
        <family val="3"/>
        <charset val="129"/>
      </rPr>
      <t>동</t>
    </r>
  </si>
  <si>
    <r>
      <rPr>
        <b/>
        <sz val="11"/>
        <color theme="1"/>
        <rFont val="한컴 고딕"/>
        <family val="3"/>
        <charset val="129"/>
      </rPr>
      <t>초</t>
    </r>
    <r>
      <rPr>
        <b/>
        <sz val="11"/>
        <color theme="1"/>
        <rFont val="Arial Narrow"/>
        <family val="2"/>
      </rPr>
      <t xml:space="preserve"> </t>
    </r>
    <r>
      <rPr>
        <b/>
        <sz val="11"/>
        <color theme="1"/>
        <rFont val="한컴 고딕"/>
        <family val="3"/>
        <charset val="129"/>
      </rPr>
      <t>당</t>
    </r>
    <r>
      <rPr>
        <b/>
        <sz val="11"/>
        <color theme="1"/>
        <rFont val="Arial Narrow"/>
        <family val="2"/>
      </rPr>
      <t xml:space="preserve"> </t>
    </r>
    <r>
      <rPr>
        <b/>
        <sz val="11"/>
        <color theme="1"/>
        <rFont val="한컴 고딕"/>
        <family val="3"/>
        <charset val="129"/>
      </rPr>
      <t>동</t>
    </r>
  </si>
  <si>
    <r>
      <rPr>
        <b/>
        <sz val="11"/>
        <color theme="1"/>
        <rFont val="한컴 고딕"/>
        <family val="3"/>
        <charset val="129"/>
      </rPr>
      <t>송</t>
    </r>
    <r>
      <rPr>
        <b/>
        <sz val="11"/>
        <color theme="1"/>
        <rFont val="Arial Narrow"/>
        <family val="2"/>
      </rPr>
      <t xml:space="preserve"> </t>
    </r>
    <r>
      <rPr>
        <b/>
        <sz val="11"/>
        <color theme="1"/>
        <rFont val="한컴 고딕"/>
        <family val="3"/>
        <charset val="129"/>
      </rPr>
      <t>정</t>
    </r>
    <r>
      <rPr>
        <b/>
        <sz val="11"/>
        <color theme="1"/>
        <rFont val="Arial Narrow"/>
        <family val="2"/>
      </rPr>
      <t xml:space="preserve"> </t>
    </r>
    <r>
      <rPr>
        <b/>
        <sz val="11"/>
        <color theme="1"/>
        <rFont val="한컴 고딕"/>
        <family val="3"/>
        <charset val="129"/>
      </rPr>
      <t>동</t>
    </r>
  </si>
  <si>
    <r>
      <rPr>
        <b/>
        <sz val="11"/>
        <color theme="1"/>
        <rFont val="한컴 고딕"/>
        <family val="3"/>
        <charset val="129"/>
      </rPr>
      <t>내</t>
    </r>
    <r>
      <rPr>
        <b/>
        <sz val="11"/>
        <color theme="1"/>
        <rFont val="Arial Narrow"/>
        <family val="2"/>
      </rPr>
      <t xml:space="preserve"> </t>
    </r>
    <r>
      <rPr>
        <b/>
        <sz val="11"/>
        <color theme="1"/>
        <rFont val="한컴 고딕"/>
        <family val="3"/>
        <charset val="129"/>
      </rPr>
      <t>곡</t>
    </r>
    <r>
      <rPr>
        <b/>
        <sz val="11"/>
        <color theme="1"/>
        <rFont val="Arial Narrow"/>
        <family val="2"/>
      </rPr>
      <t xml:space="preserve"> </t>
    </r>
    <r>
      <rPr>
        <b/>
        <sz val="11"/>
        <color theme="1"/>
        <rFont val="한컴 고딕"/>
        <family val="3"/>
        <charset val="129"/>
      </rPr>
      <t>동</t>
    </r>
  </si>
  <si>
    <r>
      <rPr>
        <b/>
        <sz val="11"/>
        <color theme="1"/>
        <rFont val="한컴 고딕"/>
        <family val="3"/>
        <charset val="129"/>
      </rPr>
      <t>강남동</t>
    </r>
    <phoneticPr fontId="3" type="noConversion"/>
  </si>
  <si>
    <r>
      <t>1</t>
    </r>
    <r>
      <rPr>
        <sz val="11"/>
        <color theme="1"/>
        <rFont val="한컴 고딕"/>
        <family val="3"/>
        <charset val="129"/>
      </rPr>
      <t>통</t>
    </r>
    <phoneticPr fontId="3" type="noConversion"/>
  </si>
  <si>
    <r>
      <t>45</t>
    </r>
    <r>
      <rPr>
        <sz val="11"/>
        <color theme="1"/>
        <rFont val="한컴 고딕"/>
        <family val="3"/>
        <charset val="129"/>
      </rPr>
      <t>통</t>
    </r>
  </si>
  <si>
    <r>
      <t>46</t>
    </r>
    <r>
      <rPr>
        <sz val="11"/>
        <color theme="1"/>
        <rFont val="한컴 고딕"/>
        <family val="3"/>
        <charset val="129"/>
      </rPr>
      <t>통</t>
    </r>
  </si>
  <si>
    <r>
      <rPr>
        <b/>
        <sz val="11"/>
        <color theme="1"/>
        <rFont val="한컴 고딕"/>
        <family val="3"/>
        <charset val="129"/>
      </rPr>
      <t>성</t>
    </r>
    <r>
      <rPr>
        <b/>
        <sz val="11"/>
        <color theme="1"/>
        <rFont val="Arial Narrow"/>
        <family val="2"/>
      </rPr>
      <t xml:space="preserve"> </t>
    </r>
    <r>
      <rPr>
        <b/>
        <sz val="11"/>
        <color theme="1"/>
        <rFont val="한컴 고딕"/>
        <family val="3"/>
        <charset val="129"/>
      </rPr>
      <t>덕</t>
    </r>
    <r>
      <rPr>
        <b/>
        <sz val="11"/>
        <color theme="1"/>
        <rFont val="Arial Narrow"/>
        <family val="2"/>
      </rPr>
      <t xml:space="preserve"> </t>
    </r>
    <r>
      <rPr>
        <b/>
        <sz val="11"/>
        <color theme="1"/>
        <rFont val="한컴 고딕"/>
        <family val="3"/>
        <charset val="129"/>
      </rPr>
      <t>동</t>
    </r>
  </si>
  <si>
    <r>
      <t>47</t>
    </r>
    <r>
      <rPr>
        <sz val="11"/>
        <color theme="1"/>
        <rFont val="한컴 고딕"/>
        <family val="3"/>
        <charset val="129"/>
      </rPr>
      <t>통</t>
    </r>
  </si>
  <si>
    <r>
      <t>48</t>
    </r>
    <r>
      <rPr>
        <sz val="11"/>
        <color theme="1"/>
        <rFont val="한컴 고딕"/>
        <family val="3"/>
        <charset val="129"/>
      </rPr>
      <t>통</t>
    </r>
  </si>
  <si>
    <r>
      <t>49</t>
    </r>
    <r>
      <rPr>
        <sz val="11"/>
        <color theme="1"/>
        <rFont val="한컴 고딕"/>
        <family val="3"/>
        <charset val="129"/>
      </rPr>
      <t>통</t>
    </r>
  </si>
  <si>
    <r>
      <t>50</t>
    </r>
    <r>
      <rPr>
        <sz val="11"/>
        <color theme="1"/>
        <rFont val="한컴 고딕"/>
        <family val="3"/>
        <charset val="129"/>
      </rPr>
      <t>통</t>
    </r>
  </si>
  <si>
    <r>
      <rPr>
        <b/>
        <sz val="11"/>
        <color theme="1"/>
        <rFont val="한컴 고딕"/>
        <family val="3"/>
        <charset val="129"/>
      </rPr>
      <t>경</t>
    </r>
    <r>
      <rPr>
        <b/>
        <sz val="11"/>
        <color theme="1"/>
        <rFont val="Arial Narrow"/>
        <family val="2"/>
      </rPr>
      <t xml:space="preserve"> </t>
    </r>
    <r>
      <rPr>
        <b/>
        <sz val="11"/>
        <color theme="1"/>
        <rFont val="한컴 고딕"/>
        <family val="3"/>
        <charset val="129"/>
      </rPr>
      <t>포</t>
    </r>
    <r>
      <rPr>
        <b/>
        <sz val="11"/>
        <color theme="1"/>
        <rFont val="Arial Narrow"/>
        <family val="2"/>
      </rPr>
      <t xml:space="preserve"> </t>
    </r>
    <r>
      <rPr>
        <b/>
        <sz val="11"/>
        <color theme="1"/>
        <rFont val="한컴 고딕"/>
        <family val="3"/>
        <charset val="129"/>
      </rPr>
      <t>동</t>
    </r>
  </si>
  <si>
    <r>
      <rPr>
        <sz val="10"/>
        <rFont val="한컴 고딕"/>
        <family val="3"/>
        <charset val="129"/>
      </rPr>
      <t xml:space="preserve">남
</t>
    </r>
    <r>
      <rPr>
        <sz val="10"/>
        <rFont val="Arial Narrow"/>
        <family val="2"/>
      </rPr>
      <t>Male</t>
    </r>
    <phoneticPr fontId="3" type="noConversion"/>
  </si>
  <si>
    <r>
      <rPr>
        <sz val="10"/>
        <rFont val="한컴 고딕"/>
        <family val="3"/>
        <charset val="129"/>
      </rPr>
      <t xml:space="preserve">여
</t>
    </r>
    <r>
      <rPr>
        <sz val="10"/>
        <rFont val="Arial Narrow"/>
        <family val="2"/>
      </rPr>
      <t>Fe-
male</t>
    </r>
    <phoneticPr fontId="3" type="noConversion"/>
  </si>
  <si>
    <r>
      <t xml:space="preserve">12. </t>
    </r>
    <r>
      <rPr>
        <b/>
        <sz val="21"/>
        <rFont val="한컴 고딕"/>
        <family val="3"/>
        <charset val="129"/>
      </rPr>
      <t>여성가구주</t>
    </r>
    <r>
      <rPr>
        <b/>
        <sz val="21"/>
        <rFont val="Arial Narrow"/>
        <family val="2"/>
      </rPr>
      <t xml:space="preserve"> </t>
    </r>
    <r>
      <rPr>
        <b/>
        <sz val="21"/>
        <rFont val="한컴 고딕"/>
        <family val="3"/>
        <charset val="129"/>
      </rPr>
      <t>현황</t>
    </r>
    <r>
      <rPr>
        <b/>
        <sz val="21"/>
        <rFont val="Arial Narrow"/>
        <family val="2"/>
      </rPr>
      <t xml:space="preserve">  </t>
    </r>
    <phoneticPr fontId="3" type="noConversion"/>
  </si>
  <si>
    <r>
      <rPr>
        <sz val="10"/>
        <rFont val="한컴 고딕"/>
        <family val="3"/>
        <charset val="129"/>
      </rPr>
      <t>단위</t>
    </r>
    <r>
      <rPr>
        <sz val="10"/>
        <rFont val="Arial Narrow"/>
        <family val="2"/>
      </rPr>
      <t xml:space="preserve"> : </t>
    </r>
    <r>
      <rPr>
        <sz val="10"/>
        <rFont val="한컴 고딕"/>
        <family val="3"/>
        <charset val="129"/>
      </rPr>
      <t>가구</t>
    </r>
    <r>
      <rPr>
        <sz val="10"/>
        <rFont val="Arial Narrow"/>
        <family val="2"/>
      </rPr>
      <t>, %</t>
    </r>
    <phoneticPr fontId="2" type="noConversion"/>
  </si>
  <si>
    <r>
      <t xml:space="preserve"> </t>
    </r>
    <r>
      <rPr>
        <sz val="10"/>
        <rFont val="한컴 고딕"/>
        <family val="3"/>
        <charset val="129"/>
      </rPr>
      <t>자료</t>
    </r>
    <r>
      <rPr>
        <sz val="10"/>
        <rFont val="Arial Narrow"/>
        <family val="2"/>
      </rPr>
      <t xml:space="preserve">: </t>
    </r>
    <r>
      <rPr>
        <sz val="10"/>
        <rFont val="한컴 고딕"/>
        <family val="3"/>
        <charset val="129"/>
      </rPr>
      <t>「인구총조사」</t>
    </r>
    <r>
      <rPr>
        <sz val="10"/>
        <rFont val="Arial Narrow"/>
        <family val="2"/>
      </rPr>
      <t xml:space="preserve"> </t>
    </r>
    <r>
      <rPr>
        <sz val="10"/>
        <rFont val="한컴 고딕"/>
        <family val="3"/>
        <charset val="129"/>
      </rPr>
      <t>통계청</t>
    </r>
    <phoneticPr fontId="2" type="noConversion"/>
  </si>
  <si>
    <r>
      <t xml:space="preserve">13. </t>
    </r>
    <r>
      <rPr>
        <b/>
        <sz val="21"/>
        <rFont val="한컴 고딕"/>
        <family val="3"/>
        <charset val="129"/>
      </rPr>
      <t>다문화</t>
    </r>
    <r>
      <rPr>
        <b/>
        <sz val="21"/>
        <rFont val="Arial Narrow"/>
        <family val="2"/>
      </rPr>
      <t xml:space="preserve"> </t>
    </r>
    <r>
      <rPr>
        <b/>
        <sz val="21"/>
        <rFont val="한컴 고딕"/>
        <family val="3"/>
        <charset val="129"/>
      </rPr>
      <t>가구</t>
    </r>
    <r>
      <rPr>
        <b/>
        <sz val="21"/>
        <rFont val="Arial Narrow"/>
        <family val="2"/>
      </rPr>
      <t xml:space="preserve"> </t>
    </r>
    <r>
      <rPr>
        <b/>
        <sz val="21"/>
        <rFont val="한컴 고딕"/>
        <family val="3"/>
        <charset val="129"/>
      </rPr>
      <t>및</t>
    </r>
    <r>
      <rPr>
        <b/>
        <sz val="21"/>
        <rFont val="Arial Narrow"/>
        <family val="2"/>
      </rPr>
      <t xml:space="preserve"> </t>
    </r>
    <r>
      <rPr>
        <b/>
        <sz val="21"/>
        <rFont val="한컴 고딕"/>
        <family val="3"/>
        <charset val="129"/>
      </rPr>
      <t>가구원</t>
    </r>
    <r>
      <rPr>
        <b/>
        <sz val="21"/>
        <rFont val="Arial Narrow"/>
        <family val="2"/>
      </rPr>
      <t xml:space="preserve">  </t>
    </r>
    <phoneticPr fontId="3" type="noConversion"/>
  </si>
  <si>
    <r>
      <rPr>
        <sz val="10"/>
        <rFont val="한컴 고딕"/>
        <family val="3"/>
        <charset val="129"/>
      </rPr>
      <t>단위</t>
    </r>
    <r>
      <rPr>
        <sz val="10"/>
        <rFont val="Arial Narrow"/>
        <family val="2"/>
      </rPr>
      <t xml:space="preserve"> : </t>
    </r>
    <r>
      <rPr>
        <sz val="10"/>
        <rFont val="한컴 고딕"/>
        <family val="3"/>
        <charset val="129"/>
      </rPr>
      <t>가구</t>
    </r>
    <r>
      <rPr>
        <sz val="10"/>
        <rFont val="Arial Narrow"/>
        <family val="2"/>
      </rPr>
      <t xml:space="preserve">, </t>
    </r>
    <r>
      <rPr>
        <sz val="10"/>
        <rFont val="한컴 고딕"/>
        <family val="3"/>
        <charset val="129"/>
      </rPr>
      <t>명</t>
    </r>
  </si>
  <si>
    <r>
      <t xml:space="preserve">14. </t>
    </r>
    <r>
      <rPr>
        <b/>
        <sz val="21"/>
        <rFont val="한컴 고딕"/>
        <family val="3"/>
        <charset val="129"/>
      </rPr>
      <t>가구원수별</t>
    </r>
    <r>
      <rPr>
        <b/>
        <sz val="21"/>
        <rFont val="Arial Narrow"/>
        <family val="2"/>
      </rPr>
      <t xml:space="preserve"> </t>
    </r>
    <r>
      <rPr>
        <b/>
        <sz val="21"/>
        <rFont val="한컴 고딕"/>
        <family val="3"/>
        <charset val="129"/>
      </rPr>
      <t>가구</t>
    </r>
    <r>
      <rPr>
        <b/>
        <sz val="21"/>
        <rFont val="Arial Narrow"/>
        <family val="2"/>
      </rPr>
      <t>(</t>
    </r>
    <r>
      <rPr>
        <b/>
        <sz val="21"/>
        <rFont val="한컴 고딕"/>
        <family val="3"/>
        <charset val="129"/>
      </rPr>
      <t>일반가구</t>
    </r>
    <r>
      <rPr>
        <b/>
        <sz val="21"/>
        <rFont val="Arial Narrow"/>
        <family val="2"/>
      </rPr>
      <t>)</t>
    </r>
    <r>
      <rPr>
        <b/>
        <vertAlign val="superscript"/>
        <sz val="21"/>
        <rFont val="Arial Narrow"/>
        <family val="2"/>
      </rPr>
      <t>1)</t>
    </r>
    <phoneticPr fontId="3" type="noConversion"/>
  </si>
  <si>
    <r>
      <rPr>
        <sz val="10"/>
        <rFont val="한컴 고딕"/>
        <family val="3"/>
        <charset val="129"/>
      </rPr>
      <t>단위</t>
    </r>
    <r>
      <rPr>
        <sz val="10"/>
        <rFont val="Arial Narrow"/>
        <family val="2"/>
      </rPr>
      <t xml:space="preserve"> : </t>
    </r>
    <r>
      <rPr>
        <sz val="10"/>
        <rFont val="한컴 고딕"/>
        <family val="3"/>
        <charset val="129"/>
      </rPr>
      <t>가구</t>
    </r>
    <r>
      <rPr>
        <sz val="10"/>
        <rFont val="Arial Narrow"/>
        <family val="2"/>
      </rPr>
      <t xml:space="preserve">, </t>
    </r>
    <r>
      <rPr>
        <sz val="10"/>
        <rFont val="한컴 고딕"/>
        <family val="3"/>
        <charset val="129"/>
      </rPr>
      <t>명</t>
    </r>
    <phoneticPr fontId="2" type="noConversion"/>
  </si>
  <si>
    <r>
      <t>7</t>
    </r>
    <r>
      <rPr>
        <sz val="10"/>
        <rFont val="한컴 고딕"/>
        <family val="3"/>
        <charset val="129"/>
      </rPr>
      <t>인이상</t>
    </r>
    <phoneticPr fontId="2" type="noConversion"/>
  </si>
  <si>
    <r>
      <rPr>
        <sz val="10"/>
        <rFont val="한컴 고딕"/>
        <family val="3"/>
        <charset val="129"/>
      </rPr>
      <t>자료</t>
    </r>
    <r>
      <rPr>
        <sz val="10"/>
        <rFont val="Arial Narrow"/>
        <family val="2"/>
      </rPr>
      <t xml:space="preserve">: </t>
    </r>
    <r>
      <rPr>
        <sz val="10"/>
        <rFont val="한컴 고딕"/>
        <family val="3"/>
        <charset val="129"/>
      </rPr>
      <t>「인구주택총조사」</t>
    </r>
    <r>
      <rPr>
        <sz val="10"/>
        <rFont val="Arial Narrow"/>
        <family val="2"/>
      </rPr>
      <t xml:space="preserve"> </t>
    </r>
    <r>
      <rPr>
        <sz val="10"/>
        <rFont val="한컴 고딕"/>
        <family val="3"/>
        <charset val="129"/>
      </rPr>
      <t>통계청</t>
    </r>
    <phoneticPr fontId="2" type="noConversion"/>
  </si>
  <si>
    <r>
      <t xml:space="preserve"> </t>
    </r>
    <r>
      <rPr>
        <sz val="10"/>
        <color theme="1"/>
        <rFont val="한컴 고딕"/>
        <family val="3"/>
        <charset val="129"/>
      </rPr>
      <t>주</t>
    </r>
    <r>
      <rPr>
        <sz val="10"/>
        <color theme="1"/>
        <rFont val="Arial Narrow"/>
        <family val="2"/>
      </rPr>
      <t xml:space="preserve">: 1) </t>
    </r>
    <r>
      <rPr>
        <sz val="10"/>
        <color theme="1"/>
        <rFont val="한컴 고딕"/>
        <family val="3"/>
        <charset val="129"/>
      </rPr>
      <t>일반가구를</t>
    </r>
    <r>
      <rPr>
        <sz val="10"/>
        <color theme="1"/>
        <rFont val="Arial Narrow"/>
        <family val="2"/>
      </rPr>
      <t xml:space="preserve"> </t>
    </r>
    <r>
      <rPr>
        <sz val="10"/>
        <color theme="1"/>
        <rFont val="한컴 고딕"/>
        <family val="3"/>
        <charset val="129"/>
      </rPr>
      <t>대상으로</t>
    </r>
    <r>
      <rPr>
        <sz val="10"/>
        <color theme="1"/>
        <rFont val="Arial Narrow"/>
        <family val="2"/>
      </rPr>
      <t xml:space="preserve"> </t>
    </r>
    <r>
      <rPr>
        <sz val="10"/>
        <color theme="1"/>
        <rFont val="한컴 고딕"/>
        <family val="3"/>
        <charset val="129"/>
      </rPr>
      <t>집계</t>
    </r>
    <r>
      <rPr>
        <sz val="10"/>
        <color theme="1"/>
        <rFont val="Arial Narrow"/>
        <family val="2"/>
      </rPr>
      <t>(</t>
    </r>
    <r>
      <rPr>
        <sz val="10"/>
        <color theme="1"/>
        <rFont val="한컴 고딕"/>
        <family val="3"/>
        <charset val="129"/>
      </rPr>
      <t>비혈연가구</t>
    </r>
    <r>
      <rPr>
        <sz val="10"/>
        <color theme="1"/>
        <rFont val="Arial Narrow"/>
        <family val="2"/>
      </rPr>
      <t>, 1</t>
    </r>
    <r>
      <rPr>
        <sz val="10"/>
        <color theme="1"/>
        <rFont val="한컴 고딕"/>
        <family val="3"/>
        <charset val="129"/>
      </rPr>
      <t>인가구</t>
    </r>
    <r>
      <rPr>
        <sz val="10"/>
        <color theme="1"/>
        <rFont val="Arial Narrow"/>
        <family val="2"/>
      </rPr>
      <t xml:space="preserve"> </t>
    </r>
    <r>
      <rPr>
        <sz val="10"/>
        <color theme="1"/>
        <rFont val="한컴 고딕"/>
        <family val="3"/>
        <charset val="129"/>
      </rPr>
      <t>포함</t>
    </r>
    <r>
      <rPr>
        <sz val="10"/>
        <color theme="1"/>
        <rFont val="Arial Narrow"/>
        <family val="2"/>
      </rPr>
      <t xml:space="preserve">). 
            </t>
    </r>
    <r>
      <rPr>
        <sz val="10"/>
        <color theme="1"/>
        <rFont val="한컴 고딕"/>
        <family val="3"/>
        <charset val="129"/>
      </rPr>
      <t>단</t>
    </r>
    <r>
      <rPr>
        <sz val="10"/>
        <color theme="1"/>
        <rFont val="Arial Narrow"/>
        <family val="2"/>
      </rPr>
      <t xml:space="preserve">, </t>
    </r>
    <r>
      <rPr>
        <sz val="10"/>
        <color theme="1"/>
        <rFont val="한컴 고딕"/>
        <family val="3"/>
        <charset val="129"/>
      </rPr>
      <t>집단가구</t>
    </r>
    <r>
      <rPr>
        <sz val="10"/>
        <color theme="1"/>
        <rFont val="Arial Narrow"/>
        <family val="2"/>
      </rPr>
      <t>(6</t>
    </r>
    <r>
      <rPr>
        <sz val="10"/>
        <color theme="1"/>
        <rFont val="한컴 고딕"/>
        <family val="3"/>
        <charset val="129"/>
      </rPr>
      <t>인</t>
    </r>
    <r>
      <rPr>
        <sz val="10"/>
        <color theme="1"/>
        <rFont val="Arial Narrow"/>
        <family val="2"/>
      </rPr>
      <t xml:space="preserve"> </t>
    </r>
    <r>
      <rPr>
        <sz val="10"/>
        <color theme="1"/>
        <rFont val="한컴 고딕"/>
        <family val="3"/>
        <charset val="129"/>
      </rPr>
      <t>이상</t>
    </r>
    <r>
      <rPr>
        <sz val="10"/>
        <color theme="1"/>
        <rFont val="Arial Narrow"/>
        <family val="2"/>
      </rPr>
      <t xml:space="preserve">  </t>
    </r>
    <r>
      <rPr>
        <sz val="10"/>
        <color theme="1"/>
        <rFont val="한컴 고딕"/>
        <family val="3"/>
        <charset val="129"/>
      </rPr>
      <t>비혈연가구</t>
    </r>
    <r>
      <rPr>
        <sz val="10"/>
        <color theme="1"/>
        <rFont val="Arial Narrow"/>
        <family val="2"/>
      </rPr>
      <t xml:space="preserve">, </t>
    </r>
    <r>
      <rPr>
        <sz val="10"/>
        <color theme="1"/>
        <rFont val="한컴 고딕"/>
        <family val="3"/>
        <charset val="129"/>
      </rPr>
      <t>기숙사</t>
    </r>
    <r>
      <rPr>
        <sz val="10"/>
        <color theme="1"/>
        <rFont val="Arial Narrow"/>
        <family val="2"/>
      </rPr>
      <t xml:space="preserve">, </t>
    </r>
    <r>
      <rPr>
        <sz val="10"/>
        <color theme="1"/>
        <rFont val="한컴 고딕"/>
        <family val="3"/>
        <charset val="129"/>
      </rPr>
      <t>사회시설</t>
    </r>
    <r>
      <rPr>
        <sz val="10"/>
        <color theme="1"/>
        <rFont val="Arial Narrow"/>
        <family val="2"/>
      </rPr>
      <t xml:space="preserve"> </t>
    </r>
    <r>
      <rPr>
        <sz val="10"/>
        <color theme="1"/>
        <rFont val="한컴 고딕"/>
        <family val="3"/>
        <charset val="129"/>
      </rPr>
      <t>등</t>
    </r>
    <r>
      <rPr>
        <sz val="10"/>
        <color theme="1"/>
        <rFont val="Arial Narrow"/>
        <family val="2"/>
      </rPr>
      <t xml:space="preserve">) </t>
    </r>
    <r>
      <rPr>
        <sz val="10"/>
        <color theme="1"/>
        <rFont val="한컴 고딕"/>
        <family val="3"/>
        <charset val="129"/>
      </rPr>
      <t>및</t>
    </r>
    <r>
      <rPr>
        <sz val="10"/>
        <color theme="1"/>
        <rFont val="Arial Narrow"/>
        <family val="2"/>
      </rPr>
      <t xml:space="preserve"> </t>
    </r>
    <r>
      <rPr>
        <sz val="10"/>
        <color theme="1"/>
        <rFont val="한컴 고딕"/>
        <family val="3"/>
        <charset val="129"/>
      </rPr>
      <t>외국인가구는</t>
    </r>
    <r>
      <rPr>
        <sz val="10"/>
        <color theme="1"/>
        <rFont val="Arial Narrow"/>
        <family val="2"/>
      </rPr>
      <t xml:space="preserve"> </t>
    </r>
    <r>
      <rPr>
        <sz val="10"/>
        <color theme="1"/>
        <rFont val="한컴 고딕"/>
        <family val="3"/>
        <charset val="129"/>
      </rPr>
      <t>제외</t>
    </r>
    <phoneticPr fontId="2" type="noConversion"/>
  </si>
  <si>
    <r>
      <rPr>
        <sz val="10"/>
        <rFont val="한컴 고딕"/>
        <family val="3"/>
        <charset val="129"/>
      </rPr>
      <t>남</t>
    </r>
    <phoneticPr fontId="2" type="noConversion"/>
  </si>
  <si>
    <r>
      <rPr>
        <sz val="10"/>
        <rFont val="한컴 고딕"/>
        <family val="3"/>
        <charset val="129"/>
      </rPr>
      <t>여</t>
    </r>
    <phoneticPr fontId="2" type="noConversion"/>
  </si>
  <si>
    <r>
      <t>(</t>
    </r>
    <r>
      <rPr>
        <sz val="10"/>
        <rFont val="한컴 고딕"/>
        <family val="3"/>
        <charset val="129"/>
      </rPr>
      <t>㎢</t>
    </r>
    <r>
      <rPr>
        <sz val="10"/>
        <rFont val="Arial Narrow"/>
        <family val="2"/>
      </rPr>
      <t>)</t>
    </r>
    <phoneticPr fontId="2" type="noConversion"/>
  </si>
  <si>
    <t>house-</t>
    <phoneticPr fontId="71" type="noConversion"/>
  </si>
  <si>
    <t xml:space="preserve">65 years </t>
    <phoneticPr fontId="71" type="noConversion"/>
  </si>
  <si>
    <r>
      <rPr>
        <sz val="10"/>
        <rFont val="한컴 고딕"/>
        <family val="3"/>
        <charset val="129"/>
      </rPr>
      <t>합</t>
    </r>
    <r>
      <rPr>
        <sz val="10"/>
        <rFont val="Arial Narrow"/>
        <family val="2"/>
      </rPr>
      <t xml:space="preserve"> </t>
    </r>
    <r>
      <rPr>
        <sz val="10"/>
        <rFont val="한컴 고딕"/>
        <family val="3"/>
        <charset val="129"/>
      </rPr>
      <t>계</t>
    </r>
    <phoneticPr fontId="3" type="noConversion"/>
  </si>
  <si>
    <r>
      <rPr>
        <sz val="10"/>
        <rFont val="한컴 고딕"/>
        <family val="3"/>
        <charset val="129"/>
      </rPr>
      <t>한국인</t>
    </r>
    <phoneticPr fontId="3" type="noConversion"/>
  </si>
  <si>
    <r>
      <rPr>
        <sz val="10"/>
        <rFont val="한컴 고딕"/>
        <family val="3"/>
        <charset val="129"/>
      </rPr>
      <t>외국인</t>
    </r>
    <phoneticPr fontId="3" type="noConversion"/>
  </si>
  <si>
    <t xml:space="preserve">old &amp; </t>
    <phoneticPr fontId="71" type="noConversion"/>
  </si>
  <si>
    <t>over</t>
    <phoneticPr fontId="71" type="noConversion"/>
  </si>
  <si>
    <r>
      <t xml:space="preserve"> </t>
    </r>
    <r>
      <rPr>
        <sz val="10"/>
        <rFont val="한컴 고딕"/>
        <family val="3"/>
        <charset val="129"/>
      </rPr>
      <t>인구</t>
    </r>
    <r>
      <rPr>
        <sz val="10"/>
        <rFont val="Arial Narrow"/>
        <family val="2"/>
      </rPr>
      <t xml:space="preserve"> </t>
    </r>
    <r>
      <rPr>
        <sz val="10"/>
        <rFont val="맑은 고딕"/>
        <family val="2"/>
        <charset val="129"/>
      </rPr>
      <t>밀도</t>
    </r>
    <phoneticPr fontId="2" type="noConversion"/>
  </si>
  <si>
    <t>Population density</t>
    <phoneticPr fontId="71" type="noConversion"/>
  </si>
  <si>
    <r>
      <rPr>
        <sz val="10"/>
        <rFont val="한컴 고딕"/>
        <family val="3"/>
        <charset val="129"/>
      </rPr>
      <t>한국인</t>
    </r>
    <phoneticPr fontId="8" type="noConversion"/>
  </si>
  <si>
    <r>
      <rPr>
        <sz val="10"/>
        <rFont val="한컴 고딕"/>
        <family val="3"/>
        <charset val="129"/>
      </rPr>
      <t>외국인</t>
    </r>
    <r>
      <rPr>
        <sz val="10"/>
        <rFont val="Arial Narrow"/>
        <family val="2"/>
      </rPr>
      <t xml:space="preserve">   Foreigner</t>
    </r>
    <phoneticPr fontId="8" type="noConversion"/>
  </si>
  <si>
    <r>
      <t xml:space="preserve">       2) </t>
    </r>
    <r>
      <rPr>
        <sz val="10"/>
        <rFont val="한컴 고딕"/>
        <family val="3"/>
        <charset val="129"/>
      </rPr>
      <t>외국인을</t>
    </r>
    <r>
      <rPr>
        <sz val="10"/>
        <rFont val="Arial Narrow"/>
        <family val="2"/>
      </rPr>
      <t xml:space="preserve"> </t>
    </r>
    <r>
      <rPr>
        <sz val="10"/>
        <rFont val="한컴 고딕"/>
        <family val="3"/>
        <charset val="129"/>
      </rPr>
      <t>제외한</t>
    </r>
    <r>
      <rPr>
        <sz val="10"/>
        <rFont val="Arial Narrow"/>
        <family val="2"/>
      </rPr>
      <t xml:space="preserve"> </t>
    </r>
    <r>
      <rPr>
        <sz val="10"/>
        <rFont val="한컴 고딕"/>
        <family val="3"/>
        <charset val="129"/>
      </rPr>
      <t>한국인</t>
    </r>
    <r>
      <rPr>
        <sz val="10"/>
        <rFont val="Arial Narrow"/>
        <family val="2"/>
      </rPr>
      <t xml:space="preserve"> / </t>
    </r>
    <r>
      <rPr>
        <sz val="10"/>
        <rFont val="한컴 고딕"/>
        <family val="3"/>
        <charset val="129"/>
      </rPr>
      <t>세대수</t>
    </r>
    <phoneticPr fontId="71" type="noConversion"/>
  </si>
  <si>
    <r>
      <rPr>
        <sz val="10"/>
        <rFont val="한컴 고딕"/>
        <family val="3"/>
        <charset val="129"/>
      </rPr>
      <t>세대당</t>
    </r>
    <phoneticPr fontId="2" type="noConversion"/>
  </si>
  <si>
    <r>
      <rPr>
        <sz val="10"/>
        <rFont val="한컴 고딕"/>
        <family val="3"/>
        <charset val="129"/>
      </rPr>
      <t>평균</t>
    </r>
    <phoneticPr fontId="71" type="noConversion"/>
  </si>
  <si>
    <r>
      <rPr>
        <sz val="10"/>
        <rFont val="한컴 고딕"/>
        <family val="3"/>
        <charset val="129"/>
      </rPr>
      <t>인구</t>
    </r>
    <r>
      <rPr>
        <vertAlign val="superscript"/>
        <sz val="10"/>
        <rFont val="Arial Narrow"/>
        <family val="2"/>
      </rPr>
      <t>2)</t>
    </r>
    <phoneticPr fontId="71" type="noConversion"/>
  </si>
  <si>
    <r>
      <rPr>
        <sz val="10"/>
        <rFont val="한컴 고딕"/>
        <family val="3"/>
        <charset val="129"/>
      </rPr>
      <t>고령자</t>
    </r>
    <phoneticPr fontId="71" type="noConversion"/>
  </si>
  <si>
    <r>
      <rPr>
        <sz val="10"/>
        <rFont val="한컴 고딕"/>
        <family val="3"/>
        <charset val="129"/>
      </rPr>
      <t>연령</t>
    </r>
    <phoneticPr fontId="71" type="noConversion"/>
  </si>
  <si>
    <r>
      <rPr>
        <sz val="10"/>
        <rFont val="한컴 고딕"/>
        <family val="3"/>
        <charset val="129"/>
      </rPr>
      <t>밀도</t>
    </r>
    <phoneticPr fontId="71" type="noConversion"/>
  </si>
  <si>
    <r>
      <rPr>
        <sz val="10"/>
        <rFont val="한컴 고딕"/>
        <family val="3"/>
        <charset val="129"/>
      </rPr>
      <t>남</t>
    </r>
    <phoneticPr fontId="71" type="noConversion"/>
  </si>
  <si>
    <r>
      <rPr>
        <sz val="10"/>
        <rFont val="한컴 고딕"/>
        <family val="3"/>
        <charset val="129"/>
      </rPr>
      <t>여</t>
    </r>
    <phoneticPr fontId="71" type="noConversion"/>
  </si>
  <si>
    <r>
      <rPr>
        <sz val="10"/>
        <rFont val="한컴 고딕"/>
        <family val="3"/>
        <charset val="129"/>
      </rPr>
      <t>등록인구</t>
    </r>
    <r>
      <rPr>
        <sz val="10"/>
        <rFont val="Arial Narrow"/>
        <family val="2"/>
      </rPr>
      <t xml:space="preserve">  </t>
    </r>
    <r>
      <rPr>
        <sz val="9"/>
        <rFont val="Arial Narrow"/>
        <family val="2"/>
      </rPr>
      <t xml:space="preserve"> Registered population</t>
    </r>
    <phoneticPr fontId="71" type="noConversion"/>
  </si>
  <si>
    <t>면적</t>
  </si>
  <si>
    <t xml:space="preserve"> per</t>
    <phoneticPr fontId="71" type="noConversion"/>
  </si>
  <si>
    <t>old &amp;</t>
    <phoneticPr fontId="71" type="noConversion"/>
  </si>
  <si>
    <t>Aver</t>
    <phoneticPr fontId="71" type="noConversion"/>
  </si>
  <si>
    <t>tion</t>
    <phoneticPr fontId="71" type="noConversion"/>
  </si>
  <si>
    <t>Popula</t>
    <phoneticPr fontId="71" type="noConversion"/>
  </si>
  <si>
    <t>65세
이상</t>
    <phoneticPr fontId="2" type="noConversion"/>
  </si>
  <si>
    <r>
      <rPr>
        <sz val="11"/>
        <color theme="1"/>
        <rFont val="한컴 고딕"/>
        <family val="3"/>
        <charset val="129"/>
      </rPr>
      <t>통리별</t>
    </r>
  </si>
  <si>
    <r>
      <rPr>
        <sz val="11"/>
        <color theme="1"/>
        <rFont val="한컴 고딕"/>
        <family val="3"/>
        <charset val="129"/>
      </rPr>
      <t>한국인</t>
    </r>
    <r>
      <rPr>
        <sz val="10"/>
        <color theme="1"/>
        <rFont val="Arial Narrow"/>
        <family val="2"/>
      </rPr>
      <t xml:space="preserve">           Korean</t>
    </r>
    <phoneticPr fontId="3" type="noConversion"/>
  </si>
  <si>
    <r>
      <rPr>
        <sz val="11"/>
        <color theme="1"/>
        <rFont val="한컴 고딕"/>
        <family val="3"/>
        <charset val="129"/>
      </rPr>
      <t>외국인</t>
    </r>
    <r>
      <rPr>
        <sz val="10"/>
        <color theme="1"/>
        <rFont val="Arial Narrow"/>
        <family val="2"/>
      </rPr>
      <t xml:space="preserve">       Foreigner</t>
    </r>
    <phoneticPr fontId="3" type="noConversion"/>
  </si>
  <si>
    <r>
      <t>65</t>
    </r>
    <r>
      <rPr>
        <sz val="11"/>
        <color theme="1"/>
        <rFont val="한컴 고딕"/>
        <family val="3"/>
        <charset val="129"/>
      </rPr>
      <t>세이상</t>
    </r>
    <phoneticPr fontId="3" type="noConversion"/>
  </si>
  <si>
    <r>
      <rPr>
        <sz val="11"/>
        <color theme="1"/>
        <rFont val="한컴 고딕"/>
        <family val="3"/>
        <charset val="129"/>
      </rPr>
      <t>고</t>
    </r>
    <r>
      <rPr>
        <sz val="11"/>
        <color theme="1"/>
        <rFont val="Arial Narrow"/>
        <family val="2"/>
      </rPr>
      <t xml:space="preserve"> </t>
    </r>
    <r>
      <rPr>
        <sz val="11"/>
        <color theme="1"/>
        <rFont val="한컴 고딕"/>
        <family val="3"/>
        <charset val="129"/>
      </rPr>
      <t>령</t>
    </r>
    <r>
      <rPr>
        <sz val="11"/>
        <color theme="1"/>
        <rFont val="Arial Narrow"/>
        <family val="2"/>
      </rPr>
      <t xml:space="preserve"> </t>
    </r>
    <r>
      <rPr>
        <sz val="11"/>
        <color theme="1"/>
        <rFont val="한컴 고딕"/>
        <family val="3"/>
        <charset val="129"/>
      </rPr>
      <t>자</t>
    </r>
    <phoneticPr fontId="3" type="noConversion"/>
  </si>
  <si>
    <r>
      <rPr>
        <sz val="11"/>
        <color theme="1"/>
        <rFont val="한컴 고딕"/>
        <family val="3"/>
        <charset val="129"/>
      </rPr>
      <t>총</t>
    </r>
    <r>
      <rPr>
        <sz val="11"/>
        <color theme="1"/>
        <rFont val="Arial Narrow"/>
        <family val="2"/>
      </rPr>
      <t xml:space="preserve">   </t>
    </r>
    <r>
      <rPr>
        <sz val="11"/>
        <color theme="1"/>
        <rFont val="한컴 고딕"/>
        <family val="3"/>
        <charset val="129"/>
      </rPr>
      <t>계</t>
    </r>
    <r>
      <rPr>
        <sz val="10"/>
        <color theme="1"/>
        <rFont val="Arial Narrow"/>
        <family val="2"/>
      </rPr>
      <t xml:space="preserve">         </t>
    </r>
    <r>
      <rPr>
        <b/>
        <sz val="10"/>
        <color theme="1"/>
        <rFont val="Arial Narrow"/>
        <family val="2"/>
      </rPr>
      <t xml:space="preserve"> </t>
    </r>
    <r>
      <rPr>
        <sz val="10"/>
        <color theme="1"/>
        <rFont val="Arial Narrow"/>
        <family val="2"/>
      </rPr>
      <t>Total</t>
    </r>
    <phoneticPr fontId="3" type="noConversion"/>
  </si>
  <si>
    <r>
      <rPr>
        <sz val="11"/>
        <color theme="1"/>
        <rFont val="한컴 고딕"/>
        <family val="3"/>
        <charset val="129"/>
      </rPr>
      <t>세대</t>
    </r>
    <r>
      <rPr>
        <vertAlign val="superscript"/>
        <sz val="11"/>
        <color theme="1"/>
        <rFont val="Arial Narrow"/>
        <family val="2"/>
      </rPr>
      <t>2)</t>
    </r>
    <phoneticPr fontId="3" type="noConversion"/>
  </si>
  <si>
    <r>
      <rPr>
        <sz val="11"/>
        <color theme="1"/>
        <rFont val="한컴 고딕"/>
        <family val="3"/>
        <charset val="129"/>
      </rPr>
      <t>인구</t>
    </r>
    <r>
      <rPr>
        <sz val="10"/>
        <color theme="1"/>
        <rFont val="Arial Narrow"/>
        <family val="2"/>
      </rPr>
      <t xml:space="preserve">  Population</t>
    </r>
    <phoneticPr fontId="3" type="noConversion"/>
  </si>
  <si>
    <r>
      <rPr>
        <sz val="10"/>
        <color theme="1"/>
        <rFont val="한컴 고딕"/>
        <family val="3"/>
        <charset val="129"/>
      </rPr>
      <t>남</t>
    </r>
    <phoneticPr fontId="3" type="noConversion"/>
  </si>
  <si>
    <r>
      <rPr>
        <sz val="10"/>
        <color theme="1"/>
        <rFont val="한컴 고딕"/>
        <family val="3"/>
        <charset val="129"/>
      </rPr>
      <t>여</t>
    </r>
  </si>
  <si>
    <r>
      <rPr>
        <sz val="10"/>
        <color theme="1"/>
        <rFont val="한컴 고딕"/>
        <family val="3"/>
        <charset val="129"/>
      </rPr>
      <t>남</t>
    </r>
  </si>
  <si>
    <r>
      <rPr>
        <sz val="11"/>
        <color indexed="8"/>
        <rFont val="한컴 고딕"/>
        <family val="3"/>
        <charset val="129"/>
      </rPr>
      <t>성별</t>
    </r>
    <phoneticPr fontId="2" type="noConversion"/>
  </si>
  <si>
    <r>
      <t>5</t>
    </r>
    <r>
      <rPr>
        <sz val="11"/>
        <color indexed="8"/>
        <rFont val="한컴 고딕"/>
        <family val="3"/>
        <charset val="129"/>
      </rPr>
      <t>세</t>
    </r>
    <r>
      <rPr>
        <sz val="11"/>
        <color indexed="8"/>
        <rFont val="Arial Narrow"/>
        <family val="2"/>
      </rPr>
      <t xml:space="preserve"> </t>
    </r>
    <r>
      <rPr>
        <sz val="11"/>
        <color indexed="8"/>
        <rFont val="한컴 고딕"/>
        <family val="3"/>
        <charset val="129"/>
      </rPr>
      <t>계급별</t>
    </r>
    <phoneticPr fontId="2" type="noConversion"/>
  </si>
  <si>
    <t>통리별</t>
    <phoneticPr fontId="2" type="noConversion"/>
  </si>
  <si>
    <r>
      <rPr>
        <sz val="11"/>
        <rFont val="한컴 고딕"/>
        <family val="3"/>
        <charset val="129"/>
      </rPr>
      <t>월</t>
    </r>
    <r>
      <rPr>
        <sz val="11"/>
        <rFont val="Arial Narrow"/>
        <family val="2"/>
      </rPr>
      <t xml:space="preserve"> </t>
    </r>
    <r>
      <rPr>
        <sz val="11"/>
        <rFont val="한컴 고딕"/>
        <family val="3"/>
        <charset val="129"/>
      </rPr>
      <t>별</t>
    </r>
  </si>
  <si>
    <r>
      <rPr>
        <sz val="11"/>
        <rFont val="한컴 고딕"/>
        <family val="3"/>
        <charset val="129"/>
      </rPr>
      <t>총</t>
    </r>
    <r>
      <rPr>
        <sz val="11"/>
        <rFont val="Arial Narrow"/>
        <family val="2"/>
      </rPr>
      <t xml:space="preserve"> </t>
    </r>
    <r>
      <rPr>
        <sz val="11"/>
        <rFont val="한컴 고딕"/>
        <family val="3"/>
        <charset val="129"/>
      </rPr>
      <t>이</t>
    </r>
    <r>
      <rPr>
        <sz val="11"/>
        <rFont val="Arial Narrow"/>
        <family val="2"/>
      </rPr>
      <t xml:space="preserve"> </t>
    </r>
    <r>
      <rPr>
        <sz val="11"/>
        <rFont val="한컴 고딕"/>
        <family val="3"/>
        <charset val="129"/>
      </rPr>
      <t>동</t>
    </r>
    <r>
      <rPr>
        <sz val="11"/>
        <rFont val="Arial Narrow"/>
        <family val="2"/>
      </rPr>
      <t xml:space="preserve">  </t>
    </r>
    <r>
      <rPr>
        <sz val="10"/>
        <rFont val="Arial Narrow"/>
        <family val="2"/>
      </rPr>
      <t>Total migrants</t>
    </r>
    <phoneticPr fontId="3" type="noConversion"/>
  </si>
  <si>
    <r>
      <rPr>
        <sz val="11"/>
        <rFont val="한컴 고딕"/>
        <family val="3"/>
        <charset val="129"/>
      </rPr>
      <t>시</t>
    </r>
    <r>
      <rPr>
        <sz val="11"/>
        <rFont val="Arial Narrow"/>
        <family val="2"/>
      </rPr>
      <t>·</t>
    </r>
    <r>
      <rPr>
        <sz val="11"/>
        <rFont val="한컴 고딕"/>
        <family val="3"/>
        <charset val="129"/>
      </rPr>
      <t>군내</t>
    </r>
    <r>
      <rPr>
        <sz val="11"/>
        <rFont val="Arial Narrow"/>
        <family val="2"/>
      </rPr>
      <t xml:space="preserve"> </t>
    </r>
    <r>
      <rPr>
        <sz val="11"/>
        <rFont val="한컴 고딕"/>
        <family val="3"/>
        <charset val="129"/>
      </rPr>
      <t>이동</t>
    </r>
    <r>
      <rPr>
        <sz val="11"/>
        <rFont val="Arial Narrow"/>
        <family val="2"/>
      </rPr>
      <t xml:space="preserve"> 
</t>
    </r>
    <r>
      <rPr>
        <sz val="10"/>
        <rFont val="Arial Narrow"/>
        <family val="2"/>
      </rPr>
      <t>Intra-Si and Gun migrants</t>
    </r>
    <phoneticPr fontId="3" type="noConversion"/>
  </si>
  <si>
    <r>
      <rPr>
        <sz val="11"/>
        <rFont val="한컴 고딕"/>
        <family val="3"/>
        <charset val="129"/>
      </rPr>
      <t>전</t>
    </r>
    <r>
      <rPr>
        <sz val="11"/>
        <rFont val="Arial Narrow"/>
        <family val="2"/>
      </rPr>
      <t xml:space="preserve"> </t>
    </r>
    <r>
      <rPr>
        <sz val="11"/>
        <rFont val="한컴 고딕"/>
        <family val="3"/>
        <charset val="129"/>
      </rPr>
      <t>입</t>
    </r>
    <r>
      <rPr>
        <sz val="11"/>
        <rFont val="Arial Narrow"/>
        <family val="2"/>
      </rPr>
      <t xml:space="preserve">   </t>
    </r>
    <r>
      <rPr>
        <sz val="10"/>
        <rFont val="Arial Narrow"/>
        <family val="2"/>
      </rPr>
      <t>In-migrants</t>
    </r>
    <phoneticPr fontId="3" type="noConversion"/>
  </si>
  <si>
    <r>
      <rPr>
        <sz val="11"/>
        <rFont val="한컴 고딕"/>
        <family val="3"/>
        <charset val="129"/>
      </rPr>
      <t>전</t>
    </r>
    <r>
      <rPr>
        <sz val="11"/>
        <rFont val="Arial Narrow"/>
        <family val="2"/>
      </rPr>
      <t xml:space="preserve"> </t>
    </r>
    <r>
      <rPr>
        <sz val="11"/>
        <rFont val="한컴 고딕"/>
        <family val="3"/>
        <charset val="129"/>
      </rPr>
      <t>출</t>
    </r>
    <r>
      <rPr>
        <sz val="11"/>
        <rFont val="Arial Narrow"/>
        <family val="2"/>
      </rPr>
      <t xml:space="preserve">  </t>
    </r>
    <r>
      <rPr>
        <sz val="10"/>
        <rFont val="Arial Narrow"/>
        <family val="2"/>
      </rPr>
      <t>Out-migrants</t>
    </r>
    <phoneticPr fontId="3" type="noConversion"/>
  </si>
  <si>
    <r>
      <rPr>
        <sz val="11"/>
        <rFont val="한컴 고딕"/>
        <family val="3"/>
        <charset val="129"/>
      </rPr>
      <t>시</t>
    </r>
    <r>
      <rPr>
        <sz val="11"/>
        <rFont val="Arial Narrow"/>
        <family val="2"/>
      </rPr>
      <t>·</t>
    </r>
    <r>
      <rPr>
        <sz val="11"/>
        <rFont val="한컴 고딕"/>
        <family val="3"/>
        <charset val="129"/>
      </rPr>
      <t>도간</t>
    </r>
    <r>
      <rPr>
        <sz val="11"/>
        <rFont val="Arial Narrow"/>
        <family val="2"/>
      </rPr>
      <t xml:space="preserve">  </t>
    </r>
    <r>
      <rPr>
        <sz val="11"/>
        <rFont val="한컴 고딕"/>
        <family val="3"/>
        <charset val="129"/>
      </rPr>
      <t>이동</t>
    </r>
    <r>
      <rPr>
        <sz val="11"/>
        <rFont val="Arial Narrow"/>
        <family val="2"/>
      </rPr>
      <t xml:space="preserve">  </t>
    </r>
    <r>
      <rPr>
        <sz val="10"/>
        <rFont val="Arial Narrow"/>
        <family val="2"/>
      </rPr>
      <t>Inter-Province</t>
    </r>
    <phoneticPr fontId="3" type="noConversion"/>
  </si>
  <si>
    <r>
      <rPr>
        <sz val="11"/>
        <rFont val="한컴 고딕"/>
        <family val="3"/>
        <charset val="129"/>
      </rPr>
      <t>전</t>
    </r>
    <r>
      <rPr>
        <sz val="11"/>
        <rFont val="Arial Narrow"/>
        <family val="2"/>
      </rPr>
      <t xml:space="preserve"> </t>
    </r>
    <r>
      <rPr>
        <sz val="11"/>
        <rFont val="한컴 고딕"/>
        <family val="3"/>
        <charset val="129"/>
      </rPr>
      <t>입</t>
    </r>
    <r>
      <rPr>
        <sz val="11"/>
        <rFont val="Arial Narrow"/>
        <family val="2"/>
      </rPr>
      <t xml:space="preserve">  </t>
    </r>
    <r>
      <rPr>
        <sz val="10"/>
        <rFont val="Arial Narrow"/>
        <family val="2"/>
      </rPr>
      <t xml:space="preserve"> In-migrants</t>
    </r>
    <phoneticPr fontId="3" type="noConversion"/>
  </si>
  <si>
    <r>
      <rPr>
        <sz val="10"/>
        <rFont val="한컴 고딕"/>
        <family val="3"/>
        <charset val="129"/>
      </rPr>
      <t xml:space="preserve">남자
</t>
    </r>
    <r>
      <rPr>
        <sz val="10"/>
        <rFont val="Arial Narrow"/>
        <family val="2"/>
      </rPr>
      <t>Male</t>
    </r>
    <phoneticPr fontId="2" type="noConversion"/>
  </si>
  <si>
    <r>
      <rPr>
        <sz val="10"/>
        <rFont val="한컴 고딕"/>
        <family val="3"/>
        <charset val="129"/>
      </rPr>
      <t xml:space="preserve">여자
</t>
    </r>
    <r>
      <rPr>
        <sz val="10"/>
        <rFont val="Arial Narrow"/>
        <family val="2"/>
      </rPr>
      <t>Female</t>
    </r>
    <phoneticPr fontId="2" type="noConversion"/>
  </si>
  <si>
    <r>
      <rPr>
        <sz val="11"/>
        <rFont val="한컴 고딕"/>
        <family val="3"/>
        <charset val="129"/>
      </rPr>
      <t>연</t>
    </r>
    <r>
      <rPr>
        <sz val="11"/>
        <rFont val="Arial Narrow"/>
        <family val="2"/>
      </rPr>
      <t xml:space="preserve">      </t>
    </r>
    <r>
      <rPr>
        <sz val="11"/>
        <rFont val="한컴 고딕"/>
        <family val="3"/>
        <charset val="129"/>
      </rPr>
      <t>별</t>
    </r>
    <phoneticPr fontId="2" type="noConversion"/>
  </si>
  <si>
    <r>
      <rPr>
        <sz val="11"/>
        <rFont val="한컴 고딕"/>
        <family val="3"/>
        <charset val="129"/>
      </rPr>
      <t>총</t>
    </r>
    <r>
      <rPr>
        <sz val="11"/>
        <rFont val="Arial Narrow"/>
        <family val="2"/>
      </rPr>
      <t xml:space="preserve"> </t>
    </r>
    <r>
      <rPr>
        <sz val="11"/>
        <rFont val="한컴 고딕"/>
        <family val="3"/>
        <charset val="129"/>
      </rPr>
      <t>계</t>
    </r>
    <phoneticPr fontId="3" type="noConversion"/>
  </si>
  <si>
    <r>
      <rPr>
        <sz val="11"/>
        <rFont val="한컴 고딕"/>
        <family val="3"/>
        <charset val="129"/>
      </rPr>
      <t>베트남</t>
    </r>
    <phoneticPr fontId="2" type="noConversion"/>
  </si>
  <si>
    <r>
      <rPr>
        <sz val="11"/>
        <rFont val="한컴 고딕"/>
        <family val="3"/>
        <charset val="129"/>
      </rPr>
      <t>중</t>
    </r>
    <r>
      <rPr>
        <sz val="11"/>
        <rFont val="Arial Narrow"/>
        <family val="2"/>
      </rPr>
      <t xml:space="preserve"> </t>
    </r>
    <r>
      <rPr>
        <sz val="11"/>
        <rFont val="한컴 고딕"/>
        <family val="3"/>
        <charset val="129"/>
      </rPr>
      <t>국</t>
    </r>
  </si>
  <si>
    <r>
      <rPr>
        <sz val="11"/>
        <rFont val="한컴 고딕"/>
        <family val="3"/>
        <charset val="129"/>
      </rPr>
      <t>중국</t>
    </r>
    <r>
      <rPr>
        <sz val="11"/>
        <rFont val="Arial Narrow"/>
        <family val="2"/>
      </rPr>
      <t>(</t>
    </r>
    <r>
      <rPr>
        <sz val="11"/>
        <rFont val="한컴 고딕"/>
        <family val="3"/>
        <charset val="129"/>
      </rPr>
      <t>한국계</t>
    </r>
    <r>
      <rPr>
        <sz val="11"/>
        <rFont val="Arial Narrow"/>
        <family val="2"/>
      </rPr>
      <t>)</t>
    </r>
  </si>
  <si>
    <r>
      <rPr>
        <sz val="11"/>
        <rFont val="한컴 고딕"/>
        <family val="3"/>
        <charset val="129"/>
      </rPr>
      <t>대만</t>
    </r>
    <phoneticPr fontId="2" type="noConversion"/>
  </si>
  <si>
    <r>
      <rPr>
        <sz val="11"/>
        <rFont val="한컴 고딕"/>
        <family val="3"/>
        <charset val="129"/>
      </rPr>
      <t>인도네시아</t>
    </r>
    <phoneticPr fontId="2" type="noConversion"/>
  </si>
  <si>
    <r>
      <rPr>
        <sz val="11"/>
        <rFont val="한컴 고딕"/>
        <family val="3"/>
        <charset val="129"/>
      </rPr>
      <t>필리핀</t>
    </r>
    <phoneticPr fontId="2" type="noConversion"/>
  </si>
  <si>
    <r>
      <rPr>
        <sz val="11"/>
        <rFont val="한컴 고딕"/>
        <family val="3"/>
        <charset val="129"/>
      </rPr>
      <t>미국</t>
    </r>
    <phoneticPr fontId="2" type="noConversion"/>
  </si>
  <si>
    <r>
      <rPr>
        <sz val="11"/>
        <rFont val="한컴 고딕"/>
        <family val="3"/>
        <charset val="129"/>
      </rPr>
      <t>일본</t>
    </r>
    <phoneticPr fontId="2" type="noConversion"/>
  </si>
  <si>
    <r>
      <rPr>
        <sz val="11"/>
        <rFont val="한컴 고딕"/>
        <family val="3"/>
        <charset val="129"/>
      </rPr>
      <t>러시아</t>
    </r>
    <phoneticPr fontId="2" type="noConversion"/>
  </si>
  <si>
    <r>
      <rPr>
        <sz val="11"/>
        <rFont val="한컴 고딕"/>
        <family val="3"/>
        <charset val="129"/>
      </rPr>
      <t>네팔</t>
    </r>
    <phoneticPr fontId="2" type="noConversion"/>
  </si>
  <si>
    <r>
      <rPr>
        <sz val="11"/>
        <rFont val="한컴 고딕"/>
        <family val="3"/>
        <charset val="129"/>
      </rPr>
      <t>기</t>
    </r>
    <r>
      <rPr>
        <sz val="11"/>
        <rFont val="Arial Narrow"/>
        <family val="2"/>
      </rPr>
      <t xml:space="preserve"> </t>
    </r>
    <r>
      <rPr>
        <sz val="11"/>
        <rFont val="한컴 고딕"/>
        <family val="3"/>
        <charset val="129"/>
      </rPr>
      <t>타</t>
    </r>
    <phoneticPr fontId="2" type="noConversion"/>
  </si>
  <si>
    <t>Russia</t>
    <phoneticPr fontId="2" type="noConversion"/>
  </si>
  <si>
    <t>Bridegroom-Marriage</t>
    <phoneticPr fontId="2" type="noConversion"/>
  </si>
  <si>
    <t>Bride-Marriage</t>
    <phoneticPr fontId="2" type="noConversion"/>
  </si>
  <si>
    <r>
      <rPr>
        <sz val="11"/>
        <rFont val="한컴 고딕"/>
        <family val="3"/>
        <charset val="129"/>
      </rPr>
      <t>남편</t>
    </r>
    <r>
      <rPr>
        <sz val="11"/>
        <rFont val="Arial Narrow"/>
        <family val="2"/>
      </rPr>
      <t>-</t>
    </r>
    <r>
      <rPr>
        <sz val="11"/>
        <rFont val="한컴 고딕"/>
        <family val="3"/>
        <charset val="129"/>
      </rPr>
      <t>전체혼인건수</t>
    </r>
    <phoneticPr fontId="2" type="noConversion"/>
  </si>
  <si>
    <r>
      <rPr>
        <sz val="11"/>
        <rFont val="한컴 고딕"/>
        <family val="3"/>
        <charset val="129"/>
      </rPr>
      <t>한국인</t>
    </r>
    <r>
      <rPr>
        <sz val="11"/>
        <rFont val="Arial Narrow"/>
        <family val="2"/>
      </rPr>
      <t xml:space="preserve"> </t>
    </r>
    <r>
      <rPr>
        <sz val="11"/>
        <rFont val="한컴 고딕"/>
        <family val="3"/>
        <charset val="129"/>
      </rPr>
      <t>남편</t>
    </r>
    <r>
      <rPr>
        <sz val="11"/>
        <rFont val="Arial Narrow"/>
        <family val="2"/>
      </rPr>
      <t>+</t>
    </r>
    <r>
      <rPr>
        <sz val="11"/>
        <rFont val="한컴 고딕"/>
        <family val="3"/>
        <charset val="129"/>
      </rPr>
      <t>외국인</t>
    </r>
    <r>
      <rPr>
        <sz val="11"/>
        <rFont val="Arial Narrow"/>
        <family val="2"/>
      </rPr>
      <t xml:space="preserve"> </t>
    </r>
    <r>
      <rPr>
        <sz val="11"/>
        <rFont val="한컴 고딕"/>
        <family val="3"/>
        <charset val="129"/>
      </rPr>
      <t>아내</t>
    </r>
    <phoneticPr fontId="2" type="noConversion"/>
  </si>
  <si>
    <r>
      <rPr>
        <sz val="11"/>
        <rFont val="한컴 고딕"/>
        <family val="3"/>
        <charset val="129"/>
      </rPr>
      <t>아내</t>
    </r>
    <r>
      <rPr>
        <sz val="11"/>
        <rFont val="Arial Narrow"/>
        <family val="2"/>
      </rPr>
      <t>-</t>
    </r>
    <r>
      <rPr>
        <sz val="11"/>
        <rFont val="한컴 고딕"/>
        <family val="3"/>
        <charset val="129"/>
      </rPr>
      <t>전체혼인건수</t>
    </r>
    <phoneticPr fontId="2" type="noConversion"/>
  </si>
  <si>
    <r>
      <rPr>
        <sz val="10"/>
        <rFont val="한컴 고딕"/>
        <family val="3"/>
        <charset val="129"/>
      </rPr>
      <t>한국인</t>
    </r>
    <r>
      <rPr>
        <sz val="10"/>
        <rFont val="Arial Narrow"/>
        <family val="2"/>
      </rPr>
      <t xml:space="preserve"> </t>
    </r>
    <r>
      <rPr>
        <sz val="10"/>
        <rFont val="한컴 고딕"/>
        <family val="3"/>
        <charset val="129"/>
      </rPr>
      <t>아내</t>
    </r>
    <r>
      <rPr>
        <sz val="10"/>
        <rFont val="Arial Narrow"/>
        <family val="2"/>
      </rPr>
      <t>+</t>
    </r>
    <r>
      <rPr>
        <sz val="10"/>
        <rFont val="한컴 고딕"/>
        <family val="3"/>
        <charset val="129"/>
      </rPr>
      <t>외국인</t>
    </r>
    <r>
      <rPr>
        <sz val="10"/>
        <rFont val="Arial Narrow"/>
        <family val="2"/>
      </rPr>
      <t xml:space="preserve"> </t>
    </r>
    <r>
      <rPr>
        <sz val="10"/>
        <rFont val="한컴 고딕"/>
        <family val="3"/>
        <charset val="129"/>
      </rPr>
      <t>남편</t>
    </r>
    <phoneticPr fontId="2" type="noConversion"/>
  </si>
  <si>
    <t>Korean bride +
Foreigner bridegroom</t>
    <phoneticPr fontId="2" type="noConversion"/>
  </si>
  <si>
    <t>Korean bridegroom + 
 Foreigner bride</t>
    <phoneticPr fontId="2" type="noConversion"/>
  </si>
  <si>
    <t>Diseases of the blood</t>
    <phoneticPr fontId="3" type="noConversion"/>
  </si>
  <si>
    <r>
      <rPr>
        <sz val="10"/>
        <rFont val="한컴 고딕"/>
        <family val="3"/>
        <charset val="129"/>
      </rPr>
      <t>혈액</t>
    </r>
    <r>
      <rPr>
        <sz val="10"/>
        <rFont val="Arial Narrow"/>
        <family val="2"/>
      </rPr>
      <t xml:space="preserve"> </t>
    </r>
    <r>
      <rPr>
        <sz val="10"/>
        <rFont val="한컴 고딕"/>
        <family val="3"/>
        <charset val="129"/>
      </rPr>
      <t>및</t>
    </r>
    <r>
      <rPr>
        <sz val="10"/>
        <rFont val="Arial Narrow"/>
        <family val="2"/>
      </rPr>
      <t xml:space="preserve"> </t>
    </r>
    <r>
      <rPr>
        <sz val="10"/>
        <rFont val="한컴 고딕"/>
        <family val="3"/>
        <charset val="129"/>
      </rPr>
      <t>조혈기관</t>
    </r>
    <r>
      <rPr>
        <sz val="10"/>
        <rFont val="Arial Narrow"/>
        <family val="2"/>
      </rPr>
      <t xml:space="preserve"> </t>
    </r>
    <r>
      <rPr>
        <sz val="10"/>
        <rFont val="한컴 고딕"/>
        <family val="3"/>
        <charset val="129"/>
      </rPr>
      <t>질환과</t>
    </r>
    <r>
      <rPr>
        <sz val="10"/>
        <rFont val="Arial Narrow"/>
        <family val="2"/>
      </rPr>
      <t xml:space="preserve"> 
</t>
    </r>
    <r>
      <rPr>
        <sz val="10"/>
        <rFont val="한컴 고딕"/>
        <family val="3"/>
        <charset val="129"/>
      </rPr>
      <t>면역메커니즘을</t>
    </r>
    <r>
      <rPr>
        <sz val="10"/>
        <rFont val="Arial Narrow"/>
        <family val="2"/>
      </rPr>
      <t xml:space="preserve"> </t>
    </r>
    <r>
      <rPr>
        <sz val="10"/>
        <rFont val="한컴 고딕"/>
        <family val="3"/>
        <charset val="129"/>
      </rPr>
      <t>침범하는
특정장애</t>
    </r>
    <phoneticPr fontId="2" type="noConversion"/>
  </si>
  <si>
    <t>Diseases of 
the respiratory system</t>
    <phoneticPr fontId="3" type="noConversion"/>
  </si>
  <si>
    <t>Diseases of 
the digestive system</t>
    <phoneticPr fontId="3" type="noConversion"/>
  </si>
  <si>
    <t>Mental and 
behavioural disorders</t>
    <phoneticPr fontId="3" type="noConversion"/>
  </si>
  <si>
    <t>Diseases of 
the nervous system</t>
    <phoneticPr fontId="3" type="noConversion"/>
  </si>
  <si>
    <t>Diseases of 
the eye and adnexa</t>
    <phoneticPr fontId="3" type="noConversion"/>
  </si>
  <si>
    <t>Diseases of the ear 
and mastoid process</t>
    <phoneticPr fontId="3" type="noConversion"/>
  </si>
  <si>
    <t>Diseases of 
the circulatory system</t>
    <phoneticPr fontId="3" type="noConversion"/>
  </si>
  <si>
    <t>Pregnancy, childbirth 
and the puerperium</t>
    <phoneticPr fontId="3" type="noConversion"/>
  </si>
  <si>
    <t xml:space="preserve"> External causes of morbidity and mortality</t>
    <phoneticPr fontId="3" type="noConversion"/>
  </si>
  <si>
    <t>Certain conditions originatingin the
 perinatal period</t>
    <phoneticPr fontId="3" type="noConversion"/>
  </si>
  <si>
    <t xml:space="preserve"> Diseases of the musculoskeletal system
and connective tissue</t>
    <phoneticPr fontId="3" type="noConversion"/>
  </si>
  <si>
    <r>
      <rPr>
        <sz val="11"/>
        <rFont val="한컴 고딕"/>
        <family val="3"/>
        <charset val="129"/>
      </rPr>
      <t>일반
가구수</t>
    </r>
    <r>
      <rPr>
        <vertAlign val="superscript"/>
        <sz val="10"/>
        <rFont val="Arial Narrow"/>
        <family val="2"/>
      </rPr>
      <t xml:space="preserve">1)  
</t>
    </r>
    <r>
      <rPr>
        <sz val="10"/>
        <rFont val="Arial Narrow"/>
        <family val="2"/>
      </rPr>
      <t>(A)</t>
    </r>
    <phoneticPr fontId="2" type="noConversion"/>
  </si>
  <si>
    <r>
      <rPr>
        <sz val="10"/>
        <rFont val="한컴 고딕"/>
        <family val="3"/>
        <charset val="129"/>
      </rPr>
      <t xml:space="preserve">계
</t>
    </r>
    <r>
      <rPr>
        <sz val="10"/>
        <rFont val="Arial Narrow"/>
        <family val="2"/>
      </rPr>
      <t>Total</t>
    </r>
  </si>
  <si>
    <r>
      <t>20-29</t>
    </r>
    <r>
      <rPr>
        <sz val="10"/>
        <rFont val="한컴 고딕"/>
        <family val="3"/>
        <charset val="129"/>
      </rPr>
      <t xml:space="preserve">세
</t>
    </r>
    <r>
      <rPr>
        <sz val="10"/>
        <rFont val="Arial Narrow"/>
        <family val="2"/>
      </rPr>
      <t>20~29
years old</t>
    </r>
    <phoneticPr fontId="2" type="noConversion"/>
  </si>
  <si>
    <r>
      <t>30-39</t>
    </r>
    <r>
      <rPr>
        <sz val="10"/>
        <rFont val="한컴 고딕"/>
        <family val="3"/>
        <charset val="129"/>
      </rPr>
      <t xml:space="preserve">세
</t>
    </r>
    <r>
      <rPr>
        <sz val="10"/>
        <rFont val="Arial Narrow"/>
        <family val="2"/>
      </rPr>
      <t>30~39  
years old</t>
    </r>
    <phoneticPr fontId="2" type="noConversion"/>
  </si>
  <si>
    <r>
      <t>40-49</t>
    </r>
    <r>
      <rPr>
        <sz val="10"/>
        <rFont val="한컴 고딕"/>
        <family val="3"/>
        <charset val="129"/>
      </rPr>
      <t xml:space="preserve">세
</t>
    </r>
    <r>
      <rPr>
        <sz val="10"/>
        <rFont val="Arial Narrow"/>
        <family val="2"/>
      </rPr>
      <t>40~49  
years old</t>
    </r>
    <phoneticPr fontId="2" type="noConversion"/>
  </si>
  <si>
    <r>
      <t>50-59</t>
    </r>
    <r>
      <rPr>
        <sz val="10"/>
        <rFont val="한컴 고딕"/>
        <family val="3"/>
        <charset val="129"/>
      </rPr>
      <t xml:space="preserve">세
</t>
    </r>
    <r>
      <rPr>
        <sz val="10"/>
        <rFont val="Arial Narrow"/>
        <family val="2"/>
      </rPr>
      <t>50~59  
years old</t>
    </r>
    <phoneticPr fontId="2" type="noConversion"/>
  </si>
  <si>
    <r>
      <t>60-69</t>
    </r>
    <r>
      <rPr>
        <sz val="10"/>
        <rFont val="한컴 고딕"/>
        <family val="3"/>
        <charset val="129"/>
      </rPr>
      <t xml:space="preserve">세
</t>
    </r>
    <r>
      <rPr>
        <sz val="10"/>
        <rFont val="Arial Narrow"/>
        <family val="2"/>
      </rPr>
      <t>60~69  
years old</t>
    </r>
    <phoneticPr fontId="2" type="noConversion"/>
  </si>
  <si>
    <r>
      <t>70-79</t>
    </r>
    <r>
      <rPr>
        <sz val="10"/>
        <rFont val="한컴 고딕"/>
        <family val="3"/>
        <charset val="129"/>
      </rPr>
      <t xml:space="preserve">세
</t>
    </r>
    <r>
      <rPr>
        <sz val="10"/>
        <rFont val="Arial Narrow"/>
        <family val="2"/>
      </rPr>
      <t>70~79  
years old</t>
    </r>
    <phoneticPr fontId="2" type="noConversion"/>
  </si>
  <si>
    <r>
      <t>80</t>
    </r>
    <r>
      <rPr>
        <sz val="10"/>
        <rFont val="한컴 고딕"/>
        <family val="3"/>
        <charset val="129"/>
      </rPr>
      <t>세</t>
    </r>
    <r>
      <rPr>
        <sz val="10"/>
        <rFont val="Arial Narrow"/>
        <family val="2"/>
      </rPr>
      <t xml:space="preserve"> </t>
    </r>
    <r>
      <rPr>
        <sz val="10"/>
        <rFont val="한컴 고딕"/>
        <family val="3"/>
        <charset val="129"/>
      </rPr>
      <t xml:space="preserve">이상
</t>
    </r>
    <r>
      <rPr>
        <sz val="10"/>
        <rFont val="Arial Narrow"/>
        <family val="2"/>
      </rPr>
      <t>80 years old and more</t>
    </r>
    <phoneticPr fontId="2" type="noConversion"/>
  </si>
  <si>
    <r>
      <t>19</t>
    </r>
    <r>
      <rPr>
        <sz val="10"/>
        <rFont val="한컴 고딕"/>
        <family val="3"/>
        <charset val="129"/>
      </rPr>
      <t xml:space="preserve">세
이하
</t>
    </r>
    <r>
      <rPr>
        <sz val="10"/>
        <rFont val="Arial Narrow"/>
        <family val="2"/>
      </rPr>
      <t>Under 19</t>
    </r>
    <phoneticPr fontId="2" type="noConversion"/>
  </si>
  <si>
    <r>
      <rPr>
        <sz val="11"/>
        <rFont val="한컴 고딕"/>
        <family val="3"/>
        <charset val="129"/>
      </rPr>
      <t>여성가구주
가구</t>
    </r>
    <r>
      <rPr>
        <sz val="11"/>
        <rFont val="Arial Narrow"/>
        <family val="2"/>
      </rPr>
      <t xml:space="preserve"> </t>
    </r>
    <r>
      <rPr>
        <sz val="11"/>
        <rFont val="한컴 고딕"/>
        <family val="3"/>
        <charset val="129"/>
      </rPr>
      <t xml:space="preserve">비율
</t>
    </r>
    <r>
      <rPr>
        <sz val="9"/>
        <rFont val="한컴 고딕"/>
        <family val="3"/>
        <charset val="129"/>
      </rPr>
      <t xml:space="preserve">
</t>
    </r>
    <r>
      <rPr>
        <sz val="10"/>
        <rFont val="Arial Narrow"/>
        <family val="2"/>
      </rPr>
      <t>Female household rate</t>
    </r>
    <phoneticPr fontId="2" type="noConversion"/>
  </si>
  <si>
    <r>
      <rPr>
        <sz val="11"/>
        <rFont val="한컴 고딕"/>
        <family val="3"/>
        <charset val="129"/>
      </rPr>
      <t>연령별 여성가구주</t>
    </r>
    <r>
      <rPr>
        <sz val="11"/>
        <rFont val="Arial Narrow"/>
        <family val="2"/>
      </rPr>
      <t xml:space="preserve"> </t>
    </r>
    <r>
      <rPr>
        <sz val="11"/>
        <rFont val="한컴 고딕"/>
        <family val="3"/>
        <charset val="129"/>
      </rPr>
      <t>가구</t>
    </r>
    <r>
      <rPr>
        <sz val="11"/>
        <rFont val="Arial Narrow"/>
        <family val="2"/>
      </rPr>
      <t xml:space="preserve"> (B)
</t>
    </r>
    <r>
      <rPr>
        <sz val="10"/>
        <rFont val="Arial Narrow"/>
        <family val="2"/>
      </rPr>
      <t>No.of Female household by age-group</t>
    </r>
    <phoneticPr fontId="2" type="noConversion"/>
  </si>
  <si>
    <r>
      <rPr>
        <sz val="11"/>
        <rFont val="한컴 고딕"/>
        <family val="3"/>
        <charset val="129"/>
      </rPr>
      <t>다문화</t>
    </r>
    <r>
      <rPr>
        <sz val="11"/>
        <rFont val="Arial Narrow"/>
        <family val="2"/>
      </rPr>
      <t xml:space="preserve"> </t>
    </r>
    <r>
      <rPr>
        <sz val="11"/>
        <rFont val="한컴 고딕"/>
        <family val="3"/>
        <charset val="129"/>
      </rPr>
      <t>가구원</t>
    </r>
    <r>
      <rPr>
        <sz val="9"/>
        <rFont val="Arial Narrow"/>
        <family val="2"/>
      </rPr>
      <t xml:space="preserve">  </t>
    </r>
    <r>
      <rPr>
        <sz val="10"/>
        <rFont val="Arial Narrow"/>
        <family val="2"/>
      </rPr>
      <t>Multicultural Household Menbers</t>
    </r>
    <phoneticPr fontId="2" type="noConversion"/>
  </si>
  <si>
    <r>
      <rPr>
        <sz val="11"/>
        <rFont val="한컴 고딕"/>
        <family val="3"/>
        <charset val="129"/>
      </rPr>
      <t>다문화</t>
    </r>
    <r>
      <rPr>
        <sz val="11"/>
        <rFont val="Arial Narrow"/>
        <family val="2"/>
      </rPr>
      <t xml:space="preserve"> </t>
    </r>
    <r>
      <rPr>
        <sz val="11"/>
        <rFont val="한컴 고딕"/>
        <family val="3"/>
        <charset val="129"/>
      </rPr>
      <t>가구</t>
    </r>
    <r>
      <rPr>
        <sz val="9"/>
        <rFont val="한컴 고딕"/>
        <family val="3"/>
        <charset val="129"/>
      </rPr>
      <t xml:space="preserve">
</t>
    </r>
    <r>
      <rPr>
        <sz val="10"/>
        <rFont val="Arial Narrow"/>
        <family val="2"/>
      </rPr>
      <t>Multicultural
Households</t>
    </r>
    <phoneticPr fontId="2" type="noConversion"/>
  </si>
  <si>
    <r>
      <rPr>
        <sz val="10"/>
        <rFont val="한컴 고딕"/>
        <family val="3"/>
        <charset val="129"/>
      </rPr>
      <t xml:space="preserve">계
</t>
    </r>
    <r>
      <rPr>
        <sz val="10"/>
        <rFont val="Arial Narrow"/>
        <family val="2"/>
      </rPr>
      <t>Total</t>
    </r>
    <phoneticPr fontId="2" type="noConversion"/>
  </si>
  <si>
    <r>
      <rPr>
        <sz val="10"/>
        <rFont val="한컴 고딕"/>
        <family val="3"/>
        <charset val="129"/>
      </rPr>
      <t>내국인</t>
    </r>
    <r>
      <rPr>
        <sz val="10"/>
        <rFont val="Arial Narrow"/>
        <family val="2"/>
      </rPr>
      <t>(</t>
    </r>
    <r>
      <rPr>
        <sz val="10"/>
        <rFont val="한컴 고딕"/>
        <family val="3"/>
        <charset val="129"/>
      </rPr>
      <t>출생</t>
    </r>
    <r>
      <rPr>
        <sz val="10"/>
        <rFont val="Arial Narrow"/>
        <family val="2"/>
      </rPr>
      <t>)</t>
    </r>
    <r>
      <rPr>
        <vertAlign val="superscript"/>
        <sz val="10"/>
        <rFont val="Arial Narrow"/>
        <family val="2"/>
      </rPr>
      <t>1)</t>
    </r>
    <r>
      <rPr>
        <sz val="10"/>
        <rFont val="Arial Narrow"/>
        <family val="2"/>
      </rPr>
      <t xml:space="preserve">
Korean(natural)</t>
    </r>
    <phoneticPr fontId="2" type="noConversion"/>
  </si>
  <si>
    <r>
      <rPr>
        <sz val="10"/>
        <rFont val="한컴 고딕"/>
        <family val="3"/>
        <charset val="129"/>
      </rPr>
      <t>내국인</t>
    </r>
    <r>
      <rPr>
        <sz val="10"/>
        <rFont val="Arial Narrow"/>
        <family val="2"/>
      </rPr>
      <t>(</t>
    </r>
    <r>
      <rPr>
        <sz val="10"/>
        <rFont val="한컴 고딕"/>
        <family val="3"/>
        <charset val="129"/>
      </rPr>
      <t>귀화</t>
    </r>
    <r>
      <rPr>
        <sz val="10"/>
        <rFont val="Arial Narrow"/>
        <family val="2"/>
      </rPr>
      <t>)</t>
    </r>
    <r>
      <rPr>
        <vertAlign val="superscript"/>
        <sz val="10"/>
        <rFont val="Arial Narrow"/>
        <family val="2"/>
      </rPr>
      <t>2)</t>
    </r>
    <r>
      <rPr>
        <sz val="10"/>
        <rFont val="Arial Narrow"/>
        <family val="2"/>
      </rPr>
      <t xml:space="preserve">
Korean(naturalized)</t>
    </r>
    <phoneticPr fontId="2" type="noConversion"/>
  </si>
  <si>
    <r>
      <rPr>
        <sz val="10"/>
        <rFont val="한컴 고딕"/>
        <family val="3"/>
        <charset val="129"/>
      </rPr>
      <t>외국인</t>
    </r>
    <r>
      <rPr>
        <sz val="10"/>
        <rFont val="Arial Narrow"/>
        <family val="2"/>
      </rPr>
      <t>(</t>
    </r>
    <r>
      <rPr>
        <sz val="10"/>
        <rFont val="한컴 고딕"/>
        <family val="3"/>
        <charset val="129"/>
      </rPr>
      <t>기타</t>
    </r>
    <r>
      <rPr>
        <sz val="10"/>
        <rFont val="Arial Narrow"/>
        <family val="2"/>
      </rPr>
      <t>)</t>
    </r>
    <r>
      <rPr>
        <vertAlign val="superscript"/>
        <sz val="10"/>
        <rFont val="Arial Narrow"/>
        <family val="2"/>
      </rPr>
      <t>4)</t>
    </r>
    <r>
      <rPr>
        <sz val="10"/>
        <rFont val="Arial Narrow"/>
        <family val="2"/>
      </rPr>
      <t xml:space="preserve">
Foreigner(etc)</t>
    </r>
    <phoneticPr fontId="2" type="noConversion"/>
  </si>
  <si>
    <r>
      <rPr>
        <sz val="10"/>
        <rFont val="한컴 고딕"/>
        <family val="3"/>
        <charset val="129"/>
      </rPr>
      <t xml:space="preserve">외국인
</t>
    </r>
    <r>
      <rPr>
        <sz val="10"/>
        <rFont val="Arial Narrow"/>
        <family val="2"/>
      </rPr>
      <t>(</t>
    </r>
    <r>
      <rPr>
        <sz val="10"/>
        <rFont val="한컴 고딕"/>
        <family val="3"/>
        <charset val="129"/>
      </rPr>
      <t>결혼이민자</t>
    </r>
    <r>
      <rPr>
        <sz val="10"/>
        <rFont val="Arial Narrow"/>
        <family val="2"/>
      </rPr>
      <t>)</t>
    </r>
    <r>
      <rPr>
        <vertAlign val="superscript"/>
        <sz val="10"/>
        <rFont val="Arial Narrow"/>
        <family val="2"/>
      </rPr>
      <t>3)</t>
    </r>
    <r>
      <rPr>
        <sz val="10"/>
        <rFont val="Arial Narrow"/>
        <family val="2"/>
      </rPr>
      <t xml:space="preserve">
Foreigner(marriage
-based immigrants)</t>
    </r>
    <phoneticPr fontId="2" type="noConversion"/>
  </si>
  <si>
    <r>
      <t xml:space="preserve"> </t>
    </r>
    <r>
      <rPr>
        <sz val="10"/>
        <rFont val="한컴 고딕"/>
        <family val="3"/>
        <charset val="129"/>
      </rPr>
      <t>주</t>
    </r>
    <r>
      <rPr>
        <sz val="10"/>
        <rFont val="Arial Narrow"/>
        <family val="2"/>
      </rPr>
      <t xml:space="preserve">: 1) </t>
    </r>
    <r>
      <rPr>
        <sz val="10"/>
        <rFont val="한컴 고딕"/>
        <family val="3"/>
        <charset val="129"/>
      </rPr>
      <t>출생에</t>
    </r>
    <r>
      <rPr>
        <sz val="10"/>
        <rFont val="Arial Narrow"/>
        <family val="2"/>
      </rPr>
      <t xml:space="preserve"> </t>
    </r>
    <r>
      <rPr>
        <sz val="10"/>
        <rFont val="한컴 고딕"/>
        <family val="3"/>
        <charset val="129"/>
      </rPr>
      <t>의한</t>
    </r>
    <r>
      <rPr>
        <sz val="10"/>
        <rFont val="Arial Narrow"/>
        <family val="2"/>
      </rPr>
      <t xml:space="preserve"> </t>
    </r>
    <r>
      <rPr>
        <sz val="10"/>
        <rFont val="한컴 고딕"/>
        <family val="3"/>
        <charset val="129"/>
      </rPr>
      <t>대한민국</t>
    </r>
    <r>
      <rPr>
        <sz val="10"/>
        <rFont val="Arial Narrow"/>
        <family val="2"/>
      </rPr>
      <t xml:space="preserve"> </t>
    </r>
    <r>
      <rPr>
        <sz val="10"/>
        <rFont val="한컴 고딕"/>
        <family val="3"/>
        <charset val="129"/>
      </rPr>
      <t>국민인</t>
    </r>
    <r>
      <rPr>
        <sz val="10"/>
        <rFont val="Arial Narrow"/>
        <family val="2"/>
      </rPr>
      <t xml:space="preserve"> </t>
    </r>
    <r>
      <rPr>
        <sz val="10"/>
        <rFont val="한컴 고딕"/>
        <family val="3"/>
        <charset val="129"/>
      </rPr>
      <t>자이며</t>
    </r>
    <r>
      <rPr>
        <sz val="10"/>
        <rFont val="Arial Narrow"/>
        <family val="2"/>
      </rPr>
      <t xml:space="preserve">, </t>
    </r>
    <r>
      <rPr>
        <sz val="10"/>
        <rFont val="한컴 고딕"/>
        <family val="3"/>
        <charset val="129"/>
      </rPr>
      <t>한국인</t>
    </r>
    <r>
      <rPr>
        <sz val="10"/>
        <rFont val="Arial Narrow"/>
        <family val="2"/>
      </rPr>
      <t xml:space="preserve"> </t>
    </r>
    <r>
      <rPr>
        <sz val="10"/>
        <rFont val="한컴 고딕"/>
        <family val="3"/>
        <charset val="129"/>
      </rPr>
      <t>배우자</t>
    </r>
    <r>
      <rPr>
        <sz val="10"/>
        <rFont val="Arial Narrow"/>
        <family val="2"/>
      </rPr>
      <t xml:space="preserve"> </t>
    </r>
    <r>
      <rPr>
        <sz val="10"/>
        <rFont val="한컴 고딕"/>
        <family val="3"/>
        <charset val="129"/>
      </rPr>
      <t>또는</t>
    </r>
    <r>
      <rPr>
        <sz val="10"/>
        <rFont val="Arial Narrow"/>
        <family val="2"/>
      </rPr>
      <t xml:space="preserve"> </t>
    </r>
    <r>
      <rPr>
        <sz val="10"/>
        <rFont val="한컴 고딕"/>
        <family val="3"/>
        <charset val="129"/>
      </rPr>
      <t>한국인</t>
    </r>
    <r>
      <rPr>
        <sz val="10"/>
        <rFont val="Arial Narrow"/>
        <family val="2"/>
      </rPr>
      <t xml:space="preserve"> </t>
    </r>
    <r>
      <rPr>
        <sz val="10"/>
        <rFont val="한컴 고딕"/>
        <family val="3"/>
        <charset val="129"/>
      </rPr>
      <t xml:space="preserve">자녀
</t>
    </r>
    <r>
      <rPr>
        <sz val="10"/>
        <rFont val="Arial Narrow"/>
        <family val="2"/>
      </rPr>
      <t xml:space="preserve">       2) </t>
    </r>
    <r>
      <rPr>
        <sz val="10"/>
        <rFont val="한컴 고딕"/>
        <family val="3"/>
        <charset val="129"/>
      </rPr>
      <t>국적법상</t>
    </r>
    <r>
      <rPr>
        <sz val="10"/>
        <rFont val="Arial Narrow"/>
        <family val="2"/>
      </rPr>
      <t xml:space="preserve"> </t>
    </r>
    <r>
      <rPr>
        <sz val="10"/>
        <rFont val="한컴 고딕"/>
        <family val="3"/>
        <charset val="129"/>
      </rPr>
      <t>귀화에</t>
    </r>
    <r>
      <rPr>
        <sz val="10"/>
        <rFont val="Arial Narrow"/>
        <family val="2"/>
      </rPr>
      <t xml:space="preserve"> </t>
    </r>
    <r>
      <rPr>
        <sz val="10"/>
        <rFont val="한컴 고딕"/>
        <family val="3"/>
        <charset val="129"/>
      </rPr>
      <t>의한</t>
    </r>
    <r>
      <rPr>
        <sz val="10"/>
        <rFont val="Arial Narrow"/>
        <family val="2"/>
      </rPr>
      <t xml:space="preserve"> </t>
    </r>
    <r>
      <rPr>
        <sz val="10"/>
        <rFont val="한컴 고딕"/>
        <family val="3"/>
        <charset val="129"/>
      </rPr>
      <t>국적취득자로</t>
    </r>
    <r>
      <rPr>
        <sz val="10"/>
        <rFont val="Arial Narrow"/>
        <family val="2"/>
      </rPr>
      <t xml:space="preserve"> </t>
    </r>
    <r>
      <rPr>
        <sz val="10"/>
        <rFont val="한컴 고딕"/>
        <family val="3"/>
        <charset val="129"/>
      </rPr>
      <t>현재</t>
    </r>
    <r>
      <rPr>
        <sz val="10"/>
        <rFont val="Arial Narrow"/>
        <family val="2"/>
      </rPr>
      <t xml:space="preserve"> </t>
    </r>
    <r>
      <rPr>
        <sz val="10"/>
        <rFont val="한컴 고딕"/>
        <family val="3"/>
        <charset val="129"/>
      </rPr>
      <t>대한민국</t>
    </r>
    <r>
      <rPr>
        <sz val="10"/>
        <rFont val="Arial Narrow"/>
        <family val="2"/>
      </rPr>
      <t xml:space="preserve"> </t>
    </r>
    <r>
      <rPr>
        <sz val="10"/>
        <rFont val="한컴 고딕"/>
        <family val="3"/>
        <charset val="129"/>
      </rPr>
      <t>국민인</t>
    </r>
    <r>
      <rPr>
        <sz val="10"/>
        <rFont val="Arial Narrow"/>
        <family val="2"/>
      </rPr>
      <t xml:space="preserve"> </t>
    </r>
    <r>
      <rPr>
        <sz val="10"/>
        <rFont val="한컴 고딕"/>
        <family val="3"/>
        <charset val="129"/>
      </rPr>
      <t xml:space="preserve">자
</t>
    </r>
    <r>
      <rPr>
        <sz val="10"/>
        <rFont val="Arial Narrow"/>
        <family val="2"/>
      </rPr>
      <t xml:space="preserve">       3) </t>
    </r>
    <r>
      <rPr>
        <sz val="10"/>
        <rFont val="한컴 고딕"/>
        <family val="3"/>
        <charset val="129"/>
      </rPr>
      <t>내국인</t>
    </r>
    <r>
      <rPr>
        <sz val="10"/>
        <rFont val="Arial Narrow"/>
        <family val="2"/>
      </rPr>
      <t>(</t>
    </r>
    <r>
      <rPr>
        <sz val="10"/>
        <rFont val="한컴 고딕"/>
        <family val="3"/>
        <charset val="129"/>
      </rPr>
      <t>귀화자</t>
    </r>
    <r>
      <rPr>
        <sz val="10"/>
        <rFont val="Arial Narrow"/>
        <family val="2"/>
      </rPr>
      <t xml:space="preserve"> </t>
    </r>
    <r>
      <rPr>
        <sz val="10"/>
        <rFont val="한컴 고딕"/>
        <family val="3"/>
        <charset val="129"/>
      </rPr>
      <t>포함</t>
    </r>
    <r>
      <rPr>
        <sz val="10"/>
        <rFont val="Arial Narrow"/>
        <family val="2"/>
      </rPr>
      <t>)</t>
    </r>
    <r>
      <rPr>
        <sz val="10"/>
        <rFont val="한컴 고딕"/>
        <family val="3"/>
        <charset val="129"/>
      </rPr>
      <t>과</t>
    </r>
    <r>
      <rPr>
        <sz val="10"/>
        <rFont val="Arial Narrow"/>
        <family val="2"/>
      </rPr>
      <t xml:space="preserve"> </t>
    </r>
    <r>
      <rPr>
        <sz val="10"/>
        <rFont val="한컴 고딕"/>
        <family val="3"/>
        <charset val="129"/>
      </rPr>
      <t>결혼한</t>
    </r>
    <r>
      <rPr>
        <sz val="10"/>
        <rFont val="Arial Narrow"/>
        <family val="2"/>
      </rPr>
      <t xml:space="preserve"> </t>
    </r>
    <r>
      <rPr>
        <sz val="10"/>
        <rFont val="한컴 고딕"/>
        <family val="3"/>
        <charset val="129"/>
      </rPr>
      <t>외국인</t>
    </r>
    <r>
      <rPr>
        <sz val="10"/>
        <rFont val="Arial Narrow"/>
        <family val="2"/>
      </rPr>
      <t xml:space="preserve">                                      4) </t>
    </r>
    <r>
      <rPr>
        <sz val="10"/>
        <rFont val="한컴 고딕"/>
        <family val="3"/>
        <charset val="129"/>
      </rPr>
      <t>그</t>
    </r>
    <r>
      <rPr>
        <sz val="10"/>
        <rFont val="Arial Narrow"/>
        <family val="2"/>
      </rPr>
      <t xml:space="preserve"> </t>
    </r>
    <r>
      <rPr>
        <sz val="10"/>
        <rFont val="한컴 고딕"/>
        <family val="3"/>
        <charset val="129"/>
      </rPr>
      <t>외</t>
    </r>
    <r>
      <rPr>
        <sz val="10"/>
        <rFont val="Arial Narrow"/>
        <family val="2"/>
      </rPr>
      <t xml:space="preserve"> </t>
    </r>
    <r>
      <rPr>
        <sz val="10"/>
        <rFont val="한컴 고딕"/>
        <family val="3"/>
        <charset val="129"/>
      </rPr>
      <t>가구</t>
    </r>
    <r>
      <rPr>
        <sz val="10"/>
        <rFont val="Arial Narrow"/>
        <family val="2"/>
      </rPr>
      <t xml:space="preserve"> </t>
    </r>
    <r>
      <rPr>
        <sz val="10"/>
        <rFont val="한컴 고딕"/>
        <family val="3"/>
        <charset val="129"/>
      </rPr>
      <t>내</t>
    </r>
    <r>
      <rPr>
        <sz val="10"/>
        <rFont val="Arial Narrow"/>
        <family val="2"/>
      </rPr>
      <t xml:space="preserve"> </t>
    </r>
    <r>
      <rPr>
        <sz val="10"/>
        <rFont val="한컴 고딕"/>
        <family val="3"/>
        <charset val="129"/>
      </rPr>
      <t>외국인</t>
    </r>
    <phoneticPr fontId="2" type="noConversion"/>
  </si>
  <si>
    <t>일반
가구</t>
    <phoneticPr fontId="2" type="noConversion"/>
  </si>
  <si>
    <t>Type of
occupancy</t>
  </si>
  <si>
    <r>
      <rPr>
        <sz val="11"/>
        <rFont val="한컴 고딕"/>
        <family val="3"/>
        <charset val="129"/>
      </rPr>
      <t>가구원수</t>
    </r>
    <r>
      <rPr>
        <sz val="11"/>
        <rFont val="Arial Narrow"/>
        <family val="2"/>
      </rPr>
      <t xml:space="preserve"> 
</t>
    </r>
    <r>
      <rPr>
        <sz val="10"/>
        <rFont val="Arial Narrow"/>
        <family val="2"/>
      </rPr>
      <t>Size of household members</t>
    </r>
    <phoneticPr fontId="2" type="noConversion"/>
  </si>
  <si>
    <r>
      <rPr>
        <sz val="10"/>
        <rFont val="한컴 고딕"/>
        <family val="3"/>
        <charset val="129"/>
      </rPr>
      <t>주</t>
    </r>
    <r>
      <rPr>
        <sz val="10"/>
        <rFont val="Arial Narrow"/>
        <family val="2"/>
      </rPr>
      <t xml:space="preserve">: 1) </t>
    </r>
    <r>
      <rPr>
        <sz val="10"/>
        <rFont val="한컴 고딕"/>
        <family val="3"/>
        <charset val="129"/>
      </rPr>
      <t>일반가구</t>
    </r>
    <r>
      <rPr>
        <vertAlign val="superscript"/>
        <sz val="10"/>
        <rFont val="Arial Narrow"/>
        <family val="2"/>
      </rPr>
      <t>*</t>
    </r>
    <r>
      <rPr>
        <sz val="10"/>
        <rFont val="한컴 고딕"/>
        <family val="3"/>
        <charset val="129"/>
      </rPr>
      <t>를</t>
    </r>
    <r>
      <rPr>
        <sz val="10"/>
        <rFont val="Arial Narrow"/>
        <family val="2"/>
      </rPr>
      <t xml:space="preserve"> </t>
    </r>
    <r>
      <rPr>
        <sz val="10"/>
        <rFont val="한컴 고딕"/>
        <family val="3"/>
        <charset val="129"/>
      </rPr>
      <t>대상으로</t>
    </r>
    <r>
      <rPr>
        <sz val="10"/>
        <rFont val="Arial Narrow"/>
        <family val="2"/>
      </rPr>
      <t xml:space="preserve"> </t>
    </r>
    <r>
      <rPr>
        <sz val="10"/>
        <rFont val="한컴 고딕"/>
        <family val="3"/>
        <charset val="129"/>
      </rPr>
      <t>집계</t>
    </r>
    <r>
      <rPr>
        <sz val="10"/>
        <rFont val="Arial Narrow"/>
        <family val="2"/>
      </rPr>
      <t xml:space="preserve">.
           </t>
    </r>
    <r>
      <rPr>
        <sz val="10"/>
        <rFont val="한컴 고딕"/>
        <family val="3"/>
        <charset val="129"/>
      </rPr>
      <t>단</t>
    </r>
    <r>
      <rPr>
        <sz val="10"/>
        <rFont val="Arial Narrow"/>
        <family val="2"/>
      </rPr>
      <t xml:space="preserve">, </t>
    </r>
    <r>
      <rPr>
        <sz val="10"/>
        <rFont val="한컴 고딕"/>
        <family val="3"/>
        <charset val="129"/>
      </rPr>
      <t>집단가구</t>
    </r>
    <r>
      <rPr>
        <sz val="10"/>
        <rFont val="Arial Narrow"/>
        <family val="2"/>
      </rPr>
      <t>(6</t>
    </r>
    <r>
      <rPr>
        <sz val="10"/>
        <rFont val="한컴 고딕"/>
        <family val="3"/>
        <charset val="129"/>
      </rPr>
      <t>인이상</t>
    </r>
    <r>
      <rPr>
        <sz val="10"/>
        <rFont val="Arial Narrow"/>
        <family val="2"/>
      </rPr>
      <t xml:space="preserve"> </t>
    </r>
    <r>
      <rPr>
        <sz val="10"/>
        <rFont val="한컴 고딕"/>
        <family val="3"/>
        <charset val="129"/>
      </rPr>
      <t>비혈연가구</t>
    </r>
    <r>
      <rPr>
        <sz val="10"/>
        <rFont val="Arial Narrow"/>
        <family val="2"/>
      </rPr>
      <t xml:space="preserve">, </t>
    </r>
    <r>
      <rPr>
        <sz val="10"/>
        <rFont val="한컴 고딕"/>
        <family val="3"/>
        <charset val="129"/>
      </rPr>
      <t>기숙사</t>
    </r>
    <r>
      <rPr>
        <sz val="10"/>
        <rFont val="Arial Narrow"/>
        <family val="2"/>
      </rPr>
      <t xml:space="preserve">, </t>
    </r>
    <r>
      <rPr>
        <sz val="10"/>
        <rFont val="한컴 고딕"/>
        <family val="3"/>
        <charset val="129"/>
      </rPr>
      <t>사회시설</t>
    </r>
    <r>
      <rPr>
        <sz val="10"/>
        <rFont val="Arial Narrow"/>
        <family val="2"/>
      </rPr>
      <t xml:space="preserve"> </t>
    </r>
    <r>
      <rPr>
        <sz val="10"/>
        <rFont val="한컴 고딕"/>
        <family val="3"/>
        <charset val="129"/>
      </rPr>
      <t>등</t>
    </r>
    <r>
      <rPr>
        <sz val="10"/>
        <rFont val="Arial Narrow"/>
        <family val="2"/>
      </rPr>
      <t xml:space="preserve">) </t>
    </r>
    <r>
      <rPr>
        <sz val="10"/>
        <rFont val="한컴 고딕"/>
        <family val="3"/>
        <charset val="129"/>
      </rPr>
      <t>및</t>
    </r>
    <r>
      <rPr>
        <sz val="10"/>
        <rFont val="Arial Narrow"/>
        <family val="2"/>
      </rPr>
      <t xml:space="preserve"> </t>
    </r>
    <r>
      <rPr>
        <sz val="10"/>
        <rFont val="한컴 고딕"/>
        <family val="3"/>
        <charset val="129"/>
      </rPr>
      <t>외국인가구</t>
    </r>
    <r>
      <rPr>
        <sz val="10"/>
        <rFont val="Arial Narrow"/>
        <family val="2"/>
      </rPr>
      <t xml:space="preserve"> </t>
    </r>
    <r>
      <rPr>
        <sz val="10"/>
        <rFont val="한컴 고딕"/>
        <family val="3"/>
        <charset val="129"/>
      </rPr>
      <t xml:space="preserve">제외
</t>
    </r>
    <r>
      <rPr>
        <sz val="10"/>
        <rFont val="Arial Narrow"/>
        <family val="2"/>
      </rPr>
      <t xml:space="preserve">       * </t>
    </r>
    <r>
      <rPr>
        <sz val="10"/>
        <rFont val="한컴 고딕"/>
        <family val="3"/>
        <charset val="129"/>
      </rPr>
      <t>일반가구</t>
    </r>
    <r>
      <rPr>
        <sz val="10"/>
        <rFont val="Arial Narrow"/>
        <family val="2"/>
      </rPr>
      <t xml:space="preserve">( </t>
    </r>
    <r>
      <rPr>
        <sz val="10"/>
        <rFont val="한컴 고딕"/>
        <family val="3"/>
        <charset val="129"/>
      </rPr>
      <t>일반가구내</t>
    </r>
    <r>
      <rPr>
        <sz val="10"/>
        <rFont val="Arial Narrow"/>
        <family val="2"/>
      </rPr>
      <t xml:space="preserve"> </t>
    </r>
    <r>
      <rPr>
        <sz val="10"/>
        <rFont val="한컴 고딕"/>
        <family val="3"/>
        <charset val="129"/>
      </rPr>
      <t>외국인도</t>
    </r>
    <r>
      <rPr>
        <sz val="10"/>
        <rFont val="Arial Narrow"/>
        <family val="2"/>
      </rPr>
      <t xml:space="preserve"> </t>
    </r>
    <r>
      <rPr>
        <sz val="10"/>
        <rFont val="한컴 고딕"/>
        <family val="3"/>
        <charset val="129"/>
      </rPr>
      <t>포함</t>
    </r>
    <r>
      <rPr>
        <sz val="10"/>
        <rFont val="Arial Narrow"/>
        <family val="2"/>
      </rPr>
      <t xml:space="preserve">)
           - </t>
    </r>
    <r>
      <rPr>
        <sz val="10"/>
        <rFont val="한컴 고딕"/>
        <family val="3"/>
        <charset val="129"/>
      </rPr>
      <t>가족으로</t>
    </r>
    <r>
      <rPr>
        <sz val="10"/>
        <rFont val="Arial Narrow"/>
        <family val="2"/>
      </rPr>
      <t xml:space="preserve"> </t>
    </r>
    <r>
      <rPr>
        <sz val="10"/>
        <rFont val="한컴 고딕"/>
        <family val="3"/>
        <charset val="129"/>
      </rPr>
      <t>이루어진</t>
    </r>
    <r>
      <rPr>
        <sz val="10"/>
        <rFont val="Arial Narrow"/>
        <family val="2"/>
      </rPr>
      <t xml:space="preserve"> </t>
    </r>
    <r>
      <rPr>
        <sz val="10"/>
        <rFont val="한컴 고딕"/>
        <family val="3"/>
        <charset val="129"/>
      </rPr>
      <t>가구</t>
    </r>
    <r>
      <rPr>
        <sz val="10"/>
        <rFont val="Arial Narrow"/>
        <family val="2"/>
      </rPr>
      <t xml:space="preserve">                            - </t>
    </r>
    <r>
      <rPr>
        <sz val="10"/>
        <rFont val="한컴 고딕"/>
        <family val="3"/>
        <charset val="129"/>
      </rPr>
      <t>가족과</t>
    </r>
    <r>
      <rPr>
        <sz val="10"/>
        <rFont val="Arial Narrow"/>
        <family val="2"/>
      </rPr>
      <t xml:space="preserve"> 5</t>
    </r>
    <r>
      <rPr>
        <sz val="10"/>
        <rFont val="한컴 고딕"/>
        <family val="3"/>
        <charset val="129"/>
      </rPr>
      <t>인</t>
    </r>
    <r>
      <rPr>
        <sz val="10"/>
        <rFont val="Arial Narrow"/>
        <family val="2"/>
      </rPr>
      <t xml:space="preserve"> </t>
    </r>
    <r>
      <rPr>
        <sz val="10"/>
        <rFont val="한컴 고딕"/>
        <family val="3"/>
        <charset val="129"/>
      </rPr>
      <t>이하의</t>
    </r>
    <r>
      <rPr>
        <sz val="10"/>
        <rFont val="Arial Narrow"/>
        <family val="2"/>
      </rPr>
      <t xml:space="preserve"> </t>
    </r>
    <r>
      <rPr>
        <sz val="10"/>
        <rFont val="한컴 고딕"/>
        <family val="3"/>
        <charset val="129"/>
      </rPr>
      <t>남남이</t>
    </r>
    <r>
      <rPr>
        <sz val="10"/>
        <rFont val="Arial Narrow"/>
        <family val="2"/>
      </rPr>
      <t xml:space="preserve"> </t>
    </r>
    <r>
      <rPr>
        <sz val="10"/>
        <rFont val="한컴 고딕"/>
        <family val="3"/>
        <charset val="129"/>
      </rPr>
      <t>함께</t>
    </r>
    <r>
      <rPr>
        <sz val="10"/>
        <rFont val="Arial Narrow"/>
        <family val="2"/>
      </rPr>
      <t xml:space="preserve"> </t>
    </r>
    <r>
      <rPr>
        <sz val="10"/>
        <rFont val="한컴 고딕"/>
        <family val="3"/>
        <charset val="129"/>
      </rPr>
      <t>사는</t>
    </r>
    <r>
      <rPr>
        <sz val="10"/>
        <rFont val="Arial Narrow"/>
        <family val="2"/>
      </rPr>
      <t xml:space="preserve"> </t>
    </r>
    <r>
      <rPr>
        <sz val="10"/>
        <rFont val="한컴 고딕"/>
        <family val="3"/>
        <charset val="129"/>
      </rPr>
      <t xml:space="preserve">가구
</t>
    </r>
    <r>
      <rPr>
        <sz val="10"/>
        <rFont val="Arial Narrow"/>
        <family val="2"/>
      </rPr>
      <t xml:space="preserve">           - 1</t>
    </r>
    <r>
      <rPr>
        <sz val="10"/>
        <rFont val="한컴 고딕"/>
        <family val="3"/>
        <charset val="129"/>
      </rPr>
      <t>인가구</t>
    </r>
    <r>
      <rPr>
        <sz val="10"/>
        <rFont val="Arial Narrow"/>
        <family val="2"/>
      </rPr>
      <t xml:space="preserve">                                                - </t>
    </r>
    <r>
      <rPr>
        <sz val="10"/>
        <rFont val="한컴 고딕"/>
        <family val="3"/>
        <charset val="129"/>
      </rPr>
      <t>가족이</t>
    </r>
    <r>
      <rPr>
        <sz val="10"/>
        <rFont val="Arial Narrow"/>
        <family val="2"/>
      </rPr>
      <t xml:space="preserve"> </t>
    </r>
    <r>
      <rPr>
        <sz val="10"/>
        <rFont val="한컴 고딕"/>
        <family val="3"/>
        <charset val="129"/>
      </rPr>
      <t>아닌</t>
    </r>
    <r>
      <rPr>
        <sz val="10"/>
        <rFont val="Arial Narrow"/>
        <family val="2"/>
      </rPr>
      <t xml:space="preserve"> </t>
    </r>
    <r>
      <rPr>
        <sz val="10"/>
        <rFont val="한컴 고딕"/>
        <family val="3"/>
        <charset val="129"/>
      </rPr>
      <t>남남끼리</t>
    </r>
    <r>
      <rPr>
        <sz val="10"/>
        <rFont val="Arial Narrow"/>
        <family val="2"/>
      </rPr>
      <t xml:space="preserve"> </t>
    </r>
    <r>
      <rPr>
        <sz val="10"/>
        <rFont val="한컴 고딕"/>
        <family val="3"/>
        <charset val="129"/>
      </rPr>
      <t>함께</t>
    </r>
    <r>
      <rPr>
        <sz val="10"/>
        <rFont val="Arial Narrow"/>
        <family val="2"/>
      </rPr>
      <t xml:space="preserve"> </t>
    </r>
    <r>
      <rPr>
        <sz val="10"/>
        <rFont val="한컴 고딕"/>
        <family val="3"/>
        <charset val="129"/>
      </rPr>
      <t>사는</t>
    </r>
    <r>
      <rPr>
        <sz val="10"/>
        <rFont val="Arial Narrow"/>
        <family val="2"/>
      </rPr>
      <t xml:space="preserve"> 5</t>
    </r>
    <r>
      <rPr>
        <sz val="10"/>
        <rFont val="한컴 고딕"/>
        <family val="3"/>
        <charset val="129"/>
      </rPr>
      <t>인</t>
    </r>
    <r>
      <rPr>
        <sz val="10"/>
        <rFont val="Arial Narrow"/>
        <family val="2"/>
      </rPr>
      <t xml:space="preserve"> </t>
    </r>
    <r>
      <rPr>
        <sz val="10"/>
        <rFont val="한컴 고딕"/>
        <family val="3"/>
        <charset val="129"/>
      </rPr>
      <t>이하의</t>
    </r>
    <r>
      <rPr>
        <sz val="10"/>
        <rFont val="Arial Narrow"/>
        <family val="2"/>
      </rPr>
      <t xml:space="preserve"> </t>
    </r>
    <r>
      <rPr>
        <sz val="10"/>
        <rFont val="한컴 고딕"/>
        <family val="3"/>
        <charset val="129"/>
      </rPr>
      <t>가구</t>
    </r>
    <phoneticPr fontId="2" type="noConversion"/>
  </si>
  <si>
    <t>평균
가구원수</t>
    <phoneticPr fontId="2" type="noConversion"/>
  </si>
  <si>
    <r>
      <rPr>
        <sz val="10"/>
        <rFont val="한컴 고딕"/>
        <family val="3"/>
        <charset val="129"/>
      </rPr>
      <t>등록인구</t>
    </r>
    <r>
      <rPr>
        <vertAlign val="superscript"/>
        <sz val="10"/>
        <rFont val="Arial Narrow"/>
        <family val="2"/>
      </rPr>
      <t>2)</t>
    </r>
    <r>
      <rPr>
        <sz val="10"/>
        <rFont val="Arial Narrow"/>
        <family val="2"/>
      </rPr>
      <t xml:space="preserve">       Registered Population</t>
    </r>
    <phoneticPr fontId="3" type="noConversion"/>
  </si>
  <si>
    <r>
      <t xml:space="preserve"> </t>
    </r>
    <r>
      <rPr>
        <sz val="10"/>
        <rFont val="한컴 고딕"/>
        <family val="3"/>
        <charset val="129"/>
      </rPr>
      <t>주</t>
    </r>
    <r>
      <rPr>
        <sz val="10"/>
        <rFont val="Arial Narrow"/>
        <family val="2"/>
      </rPr>
      <t xml:space="preserve">: 1) </t>
    </r>
    <r>
      <rPr>
        <sz val="10"/>
        <rFont val="한컴 고딕"/>
        <family val="3"/>
        <charset val="129"/>
      </rPr>
      <t>외국인</t>
    </r>
    <r>
      <rPr>
        <sz val="10"/>
        <rFont val="Arial Narrow"/>
        <family val="2"/>
      </rPr>
      <t xml:space="preserve"> </t>
    </r>
    <r>
      <rPr>
        <sz val="10"/>
        <rFont val="한컴 고딕"/>
        <family val="3"/>
        <charset val="129"/>
      </rPr>
      <t>세대수</t>
    </r>
    <r>
      <rPr>
        <sz val="10"/>
        <rFont val="Arial Narrow"/>
        <family val="2"/>
      </rPr>
      <t xml:space="preserve"> </t>
    </r>
    <r>
      <rPr>
        <sz val="10"/>
        <rFont val="한컴 고딕"/>
        <family val="3"/>
        <charset val="129"/>
      </rPr>
      <t>제외</t>
    </r>
    <r>
      <rPr>
        <sz val="10"/>
        <rFont val="Arial Narrow"/>
        <family val="2"/>
      </rPr>
      <t>(1998</t>
    </r>
    <r>
      <rPr>
        <sz val="10"/>
        <rFont val="한컴 고딕"/>
        <family val="3"/>
        <charset val="129"/>
      </rPr>
      <t>년부터</t>
    </r>
    <r>
      <rPr>
        <sz val="10"/>
        <rFont val="Arial Narrow"/>
        <family val="2"/>
      </rPr>
      <t xml:space="preserve"> </t>
    </r>
    <r>
      <rPr>
        <sz val="10"/>
        <rFont val="한컴 고딕"/>
        <family val="3"/>
        <charset val="129"/>
      </rPr>
      <t>적용</t>
    </r>
    <r>
      <rPr>
        <sz val="10"/>
        <rFont val="Arial Narrow"/>
        <family val="2"/>
      </rPr>
      <t>)</t>
    </r>
    <phoneticPr fontId="2" type="noConversion"/>
  </si>
  <si>
    <r>
      <t xml:space="preserve"> </t>
    </r>
    <r>
      <rPr>
        <sz val="10"/>
        <rFont val="한컴 고딕"/>
        <family val="3"/>
        <charset val="129"/>
      </rPr>
      <t>주</t>
    </r>
    <r>
      <rPr>
        <sz val="10"/>
        <rFont val="Arial Narrow"/>
        <family val="2"/>
      </rPr>
      <t xml:space="preserve">: 1) </t>
    </r>
    <r>
      <rPr>
        <sz val="10"/>
        <rFont val="한컴 고딕"/>
        <family val="3"/>
        <charset val="129"/>
      </rPr>
      <t>외국인</t>
    </r>
    <r>
      <rPr>
        <sz val="10"/>
        <rFont val="Arial Narrow"/>
        <family val="2"/>
      </rPr>
      <t xml:space="preserve"> </t>
    </r>
    <r>
      <rPr>
        <sz val="10"/>
        <rFont val="한컴 고딕"/>
        <family val="3"/>
        <charset val="129"/>
      </rPr>
      <t>세대수</t>
    </r>
    <r>
      <rPr>
        <sz val="10"/>
        <rFont val="Arial Narrow"/>
        <family val="2"/>
      </rPr>
      <t xml:space="preserve"> </t>
    </r>
    <r>
      <rPr>
        <sz val="10"/>
        <rFont val="한컴 고딕"/>
        <family val="3"/>
        <charset val="129"/>
      </rPr>
      <t>제외</t>
    </r>
    <r>
      <rPr>
        <sz val="10"/>
        <rFont val="Arial Narrow"/>
        <family val="2"/>
      </rPr>
      <t>(1998</t>
    </r>
    <r>
      <rPr>
        <sz val="10"/>
        <rFont val="한컴 고딕"/>
        <family val="3"/>
        <charset val="129"/>
      </rPr>
      <t>년부터</t>
    </r>
    <r>
      <rPr>
        <sz val="10"/>
        <rFont val="Arial Narrow"/>
        <family val="2"/>
      </rPr>
      <t xml:space="preserve"> </t>
    </r>
    <r>
      <rPr>
        <sz val="10"/>
        <rFont val="한컴 고딕"/>
        <family val="3"/>
        <charset val="129"/>
      </rPr>
      <t>적용</t>
    </r>
    <r>
      <rPr>
        <sz val="10"/>
        <rFont val="Arial Narrow"/>
        <family val="2"/>
      </rPr>
      <t xml:space="preserve">) </t>
    </r>
    <phoneticPr fontId="2" type="noConversion"/>
  </si>
  <si>
    <r>
      <rPr>
        <sz val="11"/>
        <rFont val="한컴 고딕"/>
        <family val="3"/>
        <charset val="129"/>
      </rPr>
      <t>출</t>
    </r>
    <r>
      <rPr>
        <sz val="11"/>
        <rFont val="Arial Narrow"/>
        <family val="2"/>
      </rPr>
      <t xml:space="preserve">     </t>
    </r>
    <r>
      <rPr>
        <sz val="11"/>
        <rFont val="한컴 고딕"/>
        <family val="3"/>
        <charset val="129"/>
      </rPr>
      <t>생</t>
    </r>
    <r>
      <rPr>
        <sz val="9"/>
        <rFont val="Arial Narrow"/>
        <family val="2"/>
      </rPr>
      <t xml:space="preserve"> </t>
    </r>
    <r>
      <rPr>
        <sz val="8"/>
        <rFont val="Arial Narrow"/>
        <family val="2"/>
      </rPr>
      <t xml:space="preserve"> </t>
    </r>
    <r>
      <rPr>
        <sz val="10"/>
        <rFont val="Arial Narrow"/>
        <family val="2"/>
      </rPr>
      <t>Live Births</t>
    </r>
    <phoneticPr fontId="3" type="noConversion"/>
  </si>
  <si>
    <r>
      <rPr>
        <sz val="11"/>
        <rFont val="한컴 고딕"/>
        <family val="3"/>
        <charset val="129"/>
      </rPr>
      <t>사</t>
    </r>
    <r>
      <rPr>
        <sz val="11"/>
        <rFont val="Arial Narrow"/>
        <family val="2"/>
      </rPr>
      <t xml:space="preserve">     </t>
    </r>
    <r>
      <rPr>
        <sz val="11"/>
        <rFont val="한컴 고딕"/>
        <family val="3"/>
        <charset val="129"/>
      </rPr>
      <t>망</t>
    </r>
    <r>
      <rPr>
        <sz val="11"/>
        <rFont val="Arial Narrow"/>
        <family val="2"/>
      </rPr>
      <t xml:space="preserve">  </t>
    </r>
    <r>
      <rPr>
        <sz val="10"/>
        <rFont val="Arial Narrow"/>
        <family val="2"/>
      </rPr>
      <t>Deaths</t>
    </r>
    <phoneticPr fontId="3" type="noConversion"/>
  </si>
  <si>
    <r>
      <rPr>
        <sz val="11"/>
        <rFont val="한컴 고딕"/>
        <family val="3"/>
        <charset val="129"/>
      </rPr>
      <t>남</t>
    </r>
    <r>
      <rPr>
        <sz val="9"/>
        <rFont val="Arial Narrow"/>
        <family val="2"/>
      </rPr>
      <t xml:space="preserve">  </t>
    </r>
    <r>
      <rPr>
        <sz val="10"/>
        <rFont val="Arial Narrow"/>
        <family val="2"/>
      </rPr>
      <t>Male</t>
    </r>
    <phoneticPr fontId="3" type="noConversion"/>
  </si>
  <si>
    <r>
      <rPr>
        <sz val="11"/>
        <rFont val="한컴 고딕"/>
        <family val="3"/>
        <charset val="129"/>
      </rPr>
      <t>여</t>
    </r>
    <r>
      <rPr>
        <sz val="9"/>
        <rFont val="Arial Narrow"/>
        <family val="2"/>
      </rPr>
      <t xml:space="preserve"> </t>
    </r>
    <r>
      <rPr>
        <sz val="10"/>
        <rFont val="Arial Narrow"/>
        <family val="2"/>
      </rPr>
      <t xml:space="preserve"> Female</t>
    </r>
    <phoneticPr fontId="3" type="noConversion"/>
  </si>
  <si>
    <r>
      <rPr>
        <sz val="11"/>
        <rFont val="한컴 고딕"/>
        <family val="3"/>
        <charset val="129"/>
      </rPr>
      <t>혼</t>
    </r>
    <r>
      <rPr>
        <sz val="11"/>
        <rFont val="Arial Narrow"/>
        <family val="2"/>
      </rPr>
      <t xml:space="preserve">   </t>
    </r>
    <r>
      <rPr>
        <sz val="11"/>
        <rFont val="한컴 고딕"/>
        <family val="3"/>
        <charset val="129"/>
      </rPr>
      <t xml:space="preserve">인
</t>
    </r>
    <r>
      <rPr>
        <sz val="10"/>
        <rFont val="Arial Narrow"/>
        <family val="2"/>
      </rPr>
      <t>Marriages</t>
    </r>
    <phoneticPr fontId="3" type="noConversion"/>
  </si>
  <si>
    <r>
      <rPr>
        <sz val="11"/>
        <rFont val="한컴 고딕"/>
        <family val="3"/>
        <charset val="129"/>
      </rPr>
      <t>이</t>
    </r>
    <r>
      <rPr>
        <sz val="11"/>
        <rFont val="Arial Narrow"/>
        <family val="2"/>
      </rPr>
      <t xml:space="preserve">   </t>
    </r>
    <r>
      <rPr>
        <sz val="11"/>
        <rFont val="한컴 고딕"/>
        <family val="3"/>
        <charset val="129"/>
      </rPr>
      <t xml:space="preserve">혼
</t>
    </r>
    <r>
      <rPr>
        <sz val="10"/>
        <rFont val="Arial Narrow"/>
        <family val="2"/>
      </rPr>
      <t>Divorces</t>
    </r>
    <phoneticPr fontId="3" type="noConversion"/>
  </si>
  <si>
    <t>Japan</t>
    <phoneticPr fontId="2" type="noConversion"/>
  </si>
  <si>
    <r>
      <t xml:space="preserve"> </t>
    </r>
    <r>
      <rPr>
        <sz val="10"/>
        <rFont val="한컴 고딕"/>
        <family val="3"/>
        <charset val="129"/>
      </rPr>
      <t>주</t>
    </r>
    <r>
      <rPr>
        <sz val="10"/>
        <rFont val="Arial Narrow"/>
        <family val="2"/>
      </rPr>
      <t xml:space="preserve">:  1) </t>
    </r>
    <r>
      <rPr>
        <sz val="10"/>
        <rFont val="맑은 고딕"/>
        <family val="2"/>
        <charset val="129"/>
      </rPr>
      <t>외국인</t>
    </r>
    <r>
      <rPr>
        <sz val="10"/>
        <rFont val="Arial Narrow"/>
        <family val="2"/>
      </rPr>
      <t xml:space="preserve"> </t>
    </r>
    <r>
      <rPr>
        <sz val="10"/>
        <rFont val="맑은 고딕"/>
        <family val="2"/>
        <charset val="129"/>
      </rPr>
      <t>세대수</t>
    </r>
    <r>
      <rPr>
        <sz val="10"/>
        <rFont val="Arial Narrow"/>
        <family val="2"/>
      </rPr>
      <t xml:space="preserve"> </t>
    </r>
    <r>
      <rPr>
        <sz val="10"/>
        <rFont val="맑은 고딕"/>
        <family val="2"/>
        <charset val="129"/>
      </rPr>
      <t>제외</t>
    </r>
    <phoneticPr fontId="2" type="noConversion"/>
  </si>
  <si>
    <r>
      <t xml:space="preserve">        2) </t>
    </r>
    <r>
      <rPr>
        <sz val="10"/>
        <rFont val="한컴 고딕"/>
        <family val="3"/>
        <charset val="129"/>
      </rPr>
      <t>외국인을</t>
    </r>
    <r>
      <rPr>
        <sz val="10"/>
        <rFont val="Arial Narrow"/>
        <family val="2"/>
      </rPr>
      <t xml:space="preserve"> </t>
    </r>
    <r>
      <rPr>
        <sz val="10"/>
        <rFont val="한컴 고딕"/>
        <family val="3"/>
        <charset val="129"/>
      </rPr>
      <t>제외한</t>
    </r>
    <r>
      <rPr>
        <sz val="10"/>
        <rFont val="Arial Narrow"/>
        <family val="2"/>
      </rPr>
      <t xml:space="preserve"> </t>
    </r>
    <r>
      <rPr>
        <sz val="10"/>
        <rFont val="한컴 고딕"/>
        <family val="3"/>
        <charset val="129"/>
      </rPr>
      <t>한국인</t>
    </r>
    <r>
      <rPr>
        <sz val="10"/>
        <rFont val="Arial Narrow"/>
        <family val="2"/>
      </rPr>
      <t xml:space="preserve"> / </t>
    </r>
    <r>
      <rPr>
        <sz val="10"/>
        <rFont val="한컴 고딕"/>
        <family val="3"/>
        <charset val="129"/>
      </rPr>
      <t>세대수</t>
    </r>
    <phoneticPr fontId="71" type="noConversion"/>
  </si>
  <si>
    <r>
      <t xml:space="preserve">1. </t>
    </r>
    <r>
      <rPr>
        <b/>
        <sz val="21"/>
        <color indexed="8"/>
        <rFont val="한컴 고딕"/>
        <family val="3"/>
        <charset val="129"/>
      </rPr>
      <t>인구추이</t>
    </r>
    <phoneticPr fontId="71" type="noConversion"/>
  </si>
  <si>
    <r>
      <t xml:space="preserve">1. </t>
    </r>
    <r>
      <rPr>
        <b/>
        <sz val="21"/>
        <color theme="1"/>
        <rFont val="한컴 고딕"/>
        <family val="3"/>
        <charset val="129"/>
      </rPr>
      <t>인구추이</t>
    </r>
    <r>
      <rPr>
        <b/>
        <sz val="21"/>
        <color theme="1"/>
        <rFont val="Arial Narrow"/>
        <family val="2"/>
      </rPr>
      <t>(</t>
    </r>
    <r>
      <rPr>
        <b/>
        <sz val="21"/>
        <color theme="1"/>
        <rFont val="한컴 고딕"/>
        <family val="3"/>
        <charset val="129"/>
      </rPr>
      <t>속</t>
    </r>
    <r>
      <rPr>
        <b/>
        <sz val="21"/>
        <color theme="1"/>
        <rFont val="Arial Narrow"/>
        <family val="2"/>
      </rPr>
      <t>)</t>
    </r>
    <phoneticPr fontId="71" type="noConversion"/>
  </si>
  <si>
    <t>Population Trends</t>
    <phoneticPr fontId="71" type="noConversion"/>
  </si>
  <si>
    <t>Population Trends(cond't)</t>
    <phoneticPr fontId="71" type="noConversion"/>
  </si>
  <si>
    <r>
      <t xml:space="preserve">5. </t>
    </r>
    <r>
      <rPr>
        <b/>
        <sz val="21"/>
        <rFont val="한컴 고딕"/>
        <family val="3"/>
        <charset val="129"/>
      </rPr>
      <t>인구동태</t>
    </r>
    <phoneticPr fontId="3" type="noConversion"/>
  </si>
  <si>
    <t>Vital Statistics</t>
    <phoneticPr fontId="3" type="noConversion"/>
  </si>
  <si>
    <r>
      <t xml:space="preserve">8. </t>
    </r>
    <r>
      <rPr>
        <b/>
        <sz val="21"/>
        <rFont val="한컴 고딕"/>
        <family val="3"/>
        <charset val="129"/>
      </rPr>
      <t>주민등록</t>
    </r>
    <r>
      <rPr>
        <b/>
        <sz val="21"/>
        <rFont val="Arial Narrow"/>
        <family val="2"/>
      </rPr>
      <t xml:space="preserve"> </t>
    </r>
    <r>
      <rPr>
        <b/>
        <sz val="21"/>
        <rFont val="한컴 고딕"/>
        <family val="3"/>
        <charset val="129"/>
      </rPr>
      <t>전출지별</t>
    </r>
    <r>
      <rPr>
        <b/>
        <sz val="21"/>
        <rFont val="Arial Narrow"/>
        <family val="2"/>
      </rPr>
      <t xml:space="preserve"> </t>
    </r>
    <r>
      <rPr>
        <b/>
        <sz val="21"/>
        <rFont val="한컴 고딕"/>
        <family val="3"/>
        <charset val="129"/>
      </rPr>
      <t>인구이동</t>
    </r>
    <r>
      <rPr>
        <b/>
        <sz val="21"/>
        <rFont val="Arial Narrow"/>
        <family val="2"/>
      </rPr>
      <t>(</t>
    </r>
    <r>
      <rPr>
        <b/>
        <sz val="21"/>
        <rFont val="한컴 고딕"/>
        <family val="3"/>
        <charset val="129"/>
      </rPr>
      <t>강릉시</t>
    </r>
    <r>
      <rPr>
        <b/>
        <sz val="21"/>
        <rFont val="Arial Narrow"/>
        <family val="2"/>
      </rPr>
      <t xml:space="preserve"> </t>
    </r>
    <r>
      <rPr>
        <b/>
        <sz val="21"/>
        <rFont val="한컴 고딕"/>
        <family val="3"/>
        <charset val="129"/>
      </rPr>
      <t>→</t>
    </r>
    <r>
      <rPr>
        <b/>
        <sz val="21"/>
        <rFont val="Arial Narrow"/>
        <family val="2"/>
      </rPr>
      <t xml:space="preserve"> </t>
    </r>
    <r>
      <rPr>
        <b/>
        <sz val="21"/>
        <rFont val="한컴 고딕"/>
        <family val="3"/>
        <charset val="129"/>
      </rPr>
      <t>타시도</t>
    </r>
    <r>
      <rPr>
        <b/>
        <sz val="21"/>
        <rFont val="Arial Narrow"/>
        <family val="2"/>
      </rPr>
      <t>)</t>
    </r>
    <phoneticPr fontId="3" type="noConversion"/>
  </si>
  <si>
    <r>
      <t xml:space="preserve">8. </t>
    </r>
    <r>
      <rPr>
        <b/>
        <sz val="21"/>
        <rFont val="한컴 고딕"/>
        <family val="3"/>
        <charset val="129"/>
      </rPr>
      <t>주민등록</t>
    </r>
    <r>
      <rPr>
        <b/>
        <sz val="21"/>
        <rFont val="Arial Narrow"/>
        <family val="2"/>
      </rPr>
      <t xml:space="preserve"> </t>
    </r>
    <r>
      <rPr>
        <b/>
        <sz val="21"/>
        <rFont val="한컴 고딕"/>
        <family val="3"/>
        <charset val="129"/>
      </rPr>
      <t>전출지별</t>
    </r>
    <r>
      <rPr>
        <b/>
        <sz val="21"/>
        <rFont val="Arial Narrow"/>
        <family val="2"/>
      </rPr>
      <t xml:space="preserve"> </t>
    </r>
    <r>
      <rPr>
        <b/>
        <sz val="21"/>
        <rFont val="한컴 고딕"/>
        <family val="3"/>
        <charset val="129"/>
      </rPr>
      <t>인구이동</t>
    </r>
    <r>
      <rPr>
        <b/>
        <sz val="21"/>
        <rFont val="Arial Narrow"/>
        <family val="2"/>
      </rPr>
      <t>(</t>
    </r>
    <r>
      <rPr>
        <b/>
        <sz val="21"/>
        <rFont val="한컴 고딕"/>
        <family val="3"/>
        <charset val="129"/>
      </rPr>
      <t>강릉시</t>
    </r>
    <r>
      <rPr>
        <b/>
        <sz val="21"/>
        <rFont val="Arial Narrow"/>
        <family val="2"/>
      </rPr>
      <t xml:space="preserve"> </t>
    </r>
    <r>
      <rPr>
        <b/>
        <sz val="21"/>
        <rFont val="한컴 고딕"/>
        <family val="3"/>
        <charset val="129"/>
      </rPr>
      <t>→</t>
    </r>
    <r>
      <rPr>
        <b/>
        <sz val="21"/>
        <rFont val="Arial Narrow"/>
        <family val="2"/>
      </rPr>
      <t xml:space="preserve"> </t>
    </r>
    <r>
      <rPr>
        <b/>
        <sz val="21"/>
        <rFont val="한컴 고딕"/>
        <family val="3"/>
        <charset val="129"/>
      </rPr>
      <t>타시도</t>
    </r>
    <r>
      <rPr>
        <b/>
        <sz val="21"/>
        <rFont val="Arial Narrow"/>
        <family val="2"/>
      </rPr>
      <t>)(</t>
    </r>
    <r>
      <rPr>
        <b/>
        <sz val="21"/>
        <rFont val="한컴 고딕"/>
        <family val="3"/>
        <charset val="129"/>
      </rPr>
      <t>속</t>
    </r>
    <r>
      <rPr>
        <b/>
        <sz val="21"/>
        <rFont val="Arial Narrow"/>
        <family val="2"/>
      </rPr>
      <t>)</t>
    </r>
    <phoneticPr fontId="3" type="noConversion"/>
  </si>
  <si>
    <r>
      <rPr>
        <b/>
        <sz val="16"/>
        <rFont val="Arial Narrow"/>
        <family val="2"/>
      </rPr>
      <t xml:space="preserve">Migrants by Place of Destination(Gangneung-si </t>
    </r>
    <r>
      <rPr>
        <b/>
        <sz val="16"/>
        <rFont val="한컴 고딕"/>
        <family val="3"/>
        <charset val="129"/>
      </rPr>
      <t>→</t>
    </r>
    <r>
      <rPr>
        <b/>
        <sz val="16"/>
        <rFont val="Arial Narrow"/>
        <family val="2"/>
      </rPr>
      <t xml:space="preserve"> Other Regions)</t>
    </r>
    <phoneticPr fontId="3" type="noConversion"/>
  </si>
  <si>
    <r>
      <rPr>
        <b/>
        <sz val="16"/>
        <rFont val="Arial Narrow"/>
        <family val="2"/>
      </rPr>
      <t xml:space="preserve">Migrants by Place of Destination(Gangneung-si </t>
    </r>
    <r>
      <rPr>
        <b/>
        <sz val="16"/>
        <rFont val="한컴 고딕"/>
        <family val="3"/>
        <charset val="129"/>
      </rPr>
      <t>→</t>
    </r>
    <r>
      <rPr>
        <b/>
        <sz val="16"/>
        <rFont val="Arial Narrow"/>
        <family val="2"/>
      </rPr>
      <t xml:space="preserve"> Other Regions)(cont'd)</t>
    </r>
    <phoneticPr fontId="3" type="noConversion"/>
  </si>
  <si>
    <r>
      <t xml:space="preserve">9. </t>
    </r>
    <r>
      <rPr>
        <b/>
        <sz val="21"/>
        <rFont val="한컴 고딕"/>
        <family val="3"/>
        <charset val="129"/>
      </rPr>
      <t>외국인</t>
    </r>
    <r>
      <rPr>
        <b/>
        <sz val="21"/>
        <rFont val="Arial Narrow"/>
        <family val="2"/>
      </rPr>
      <t xml:space="preserve"> </t>
    </r>
    <r>
      <rPr>
        <b/>
        <sz val="21"/>
        <rFont val="한컴 고딕"/>
        <family val="3"/>
        <charset val="129"/>
      </rPr>
      <t>국적별</t>
    </r>
    <r>
      <rPr>
        <b/>
        <sz val="21"/>
        <rFont val="Arial Narrow"/>
        <family val="2"/>
      </rPr>
      <t xml:space="preserve"> </t>
    </r>
    <r>
      <rPr>
        <b/>
        <sz val="21"/>
        <rFont val="한컴 고딕"/>
        <family val="3"/>
        <charset val="129"/>
      </rPr>
      <t>현황</t>
    </r>
    <phoneticPr fontId="3" type="noConversion"/>
  </si>
  <si>
    <r>
      <t xml:space="preserve">9. </t>
    </r>
    <r>
      <rPr>
        <b/>
        <sz val="21"/>
        <rFont val="한컴 고딕"/>
        <family val="3"/>
        <charset val="129"/>
      </rPr>
      <t>외국인</t>
    </r>
    <r>
      <rPr>
        <b/>
        <sz val="21"/>
        <rFont val="Arial Narrow"/>
        <family val="2"/>
      </rPr>
      <t xml:space="preserve"> </t>
    </r>
    <r>
      <rPr>
        <b/>
        <sz val="21"/>
        <rFont val="한컴 고딕"/>
        <family val="3"/>
        <charset val="129"/>
      </rPr>
      <t>국적별</t>
    </r>
    <r>
      <rPr>
        <b/>
        <sz val="21"/>
        <rFont val="Arial Narrow"/>
        <family val="2"/>
      </rPr>
      <t xml:space="preserve"> </t>
    </r>
    <r>
      <rPr>
        <b/>
        <sz val="21"/>
        <rFont val="한컴 고딕"/>
        <family val="3"/>
        <charset val="129"/>
      </rPr>
      <t>현황</t>
    </r>
    <r>
      <rPr>
        <b/>
        <sz val="21"/>
        <rFont val="Arial Narrow"/>
        <family val="2"/>
      </rPr>
      <t>(</t>
    </r>
    <r>
      <rPr>
        <b/>
        <sz val="21"/>
        <rFont val="한컴 고딕"/>
        <family val="3"/>
        <charset val="129"/>
      </rPr>
      <t>속</t>
    </r>
    <r>
      <rPr>
        <b/>
        <sz val="21"/>
        <rFont val="Arial Narrow"/>
        <family val="2"/>
      </rPr>
      <t>)</t>
    </r>
    <phoneticPr fontId="3" type="noConversion"/>
  </si>
  <si>
    <t>Registered Foreigners by Nationality(cont'd)</t>
    <phoneticPr fontId="3" type="noConversion"/>
  </si>
  <si>
    <t>Registered Foreigners by Nationality</t>
    <phoneticPr fontId="3" type="noConversion"/>
  </si>
  <si>
    <r>
      <t xml:space="preserve">11. </t>
    </r>
    <r>
      <rPr>
        <b/>
        <sz val="21"/>
        <rFont val="한컴 고딕"/>
        <family val="3"/>
        <charset val="129"/>
      </rPr>
      <t>사망원인별</t>
    </r>
    <r>
      <rPr>
        <b/>
        <sz val="21"/>
        <rFont val="Arial Narrow"/>
        <family val="2"/>
      </rPr>
      <t xml:space="preserve"> </t>
    </r>
    <r>
      <rPr>
        <b/>
        <sz val="21"/>
        <rFont val="한컴 고딕"/>
        <family val="3"/>
        <charset val="129"/>
      </rPr>
      <t>사망</t>
    </r>
    <r>
      <rPr>
        <b/>
        <sz val="21"/>
        <rFont val="Arial Narrow"/>
        <family val="2"/>
      </rPr>
      <t xml:space="preserve"> </t>
    </r>
    <phoneticPr fontId="3" type="noConversion"/>
  </si>
  <si>
    <r>
      <t xml:space="preserve">11. </t>
    </r>
    <r>
      <rPr>
        <b/>
        <sz val="21"/>
        <rFont val="한컴 고딕"/>
        <family val="3"/>
        <charset val="129"/>
      </rPr>
      <t>사망원인별</t>
    </r>
    <r>
      <rPr>
        <b/>
        <sz val="21"/>
        <rFont val="Arial Narrow"/>
        <family val="2"/>
      </rPr>
      <t xml:space="preserve"> </t>
    </r>
    <r>
      <rPr>
        <b/>
        <sz val="21"/>
        <rFont val="한컴 고딕"/>
        <family val="3"/>
        <charset val="129"/>
      </rPr>
      <t>사망</t>
    </r>
    <r>
      <rPr>
        <b/>
        <sz val="21"/>
        <rFont val="Arial Narrow"/>
        <family val="2"/>
      </rPr>
      <t>(</t>
    </r>
    <r>
      <rPr>
        <b/>
        <sz val="21"/>
        <rFont val="한컴 고딕"/>
        <family val="3"/>
        <charset val="129"/>
      </rPr>
      <t>속</t>
    </r>
    <r>
      <rPr>
        <b/>
        <sz val="21"/>
        <rFont val="Arial Narrow"/>
        <family val="2"/>
      </rPr>
      <t>)</t>
    </r>
    <phoneticPr fontId="3" type="noConversion"/>
  </si>
  <si>
    <t>Number of deaths by Cause of Death</t>
    <phoneticPr fontId="3" type="noConversion"/>
  </si>
  <si>
    <t>Number of deaths by Cause of Death(cont'd)</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</si>
</sst>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7">
    <numFmt numFmtId="42" formatCode="_-&quot;₩&quot;* #,##0_-;\-&quot;₩&quot;* #,##0_-;_-&quot;₩&quot;* &quot;-&quot;_-;_-@_-"/>
    <numFmt numFmtId="41" formatCode="_-* #,##0_-;\-* #,##0_-;_-* &quot;-&quot;_-;_-@_-"/>
    <numFmt numFmtId="43" formatCode="_-* #,##0.00_-;\-* #,##0.00_-;_-* &quot;-&quot;??_-;_-@_-"/>
    <numFmt numFmtId="176" formatCode="0,000.00"/>
    <numFmt numFmtId="177" formatCode="_ * #,##0_ ;_ * \-#,##0_ ;_ * &quot;-&quot;_ ;_ @_ "/>
    <numFmt numFmtId="178" formatCode="0.00_);[Red]\(0.00\)"/>
    <numFmt numFmtId="179" formatCode="0.0"/>
    <numFmt numFmtId="180" formatCode="#,##0_);[Red]\(#,##0\)"/>
    <numFmt numFmtId="181" formatCode="_ * #,##0.00_ ;_ * \-#,##0.00_ ;_ * &quot;-&quot;??_ ;_ @_ "/>
    <numFmt numFmtId="182" formatCode="&quot;₩&quot;#,##0.00;&quot;₩&quot;&quot;₩&quot;&quot;₩&quot;&quot;₩&quot;&quot;₩&quot;&quot;₩&quot;&quot;₩&quot;&quot;₩&quot;\-#,##0.00"/>
    <numFmt numFmtId="183" formatCode="&quot;₩&quot;#,##0.00;&quot;₩&quot;&quot;₩&quot;&quot;₩&quot;&quot;₩&quot;&quot;₩&quot;&quot;₩&quot;\-#,##0.00"/>
    <numFmt numFmtId="184" formatCode="_ &quot;₩&quot;* #,##0.00_ ;_ &quot;₩&quot;* &quot;₩&quot;\-#,##0.00_ ;_ &quot;₩&quot;* &quot;-&quot;??_ ;_ @_ "/>
    <numFmt numFmtId="185" formatCode="&quot;₩&quot;#,##0;&quot;₩&quot;&quot;₩&quot;&quot;₩&quot;\-#,##0"/>
    <numFmt numFmtId="186" formatCode="&quot;₩&quot;#,##0;[Red]&quot;₩&quot;&quot;₩&quot;&quot;₩&quot;&quot;₩&quot;&quot;₩&quot;&quot;₩&quot;&quot;₩&quot;&quot;₩&quot;&quot;₩&quot;&quot;₩&quot;&quot;₩&quot;&quot;₩&quot;&quot;₩&quot;&quot;₩&quot;&quot;₩&quot;&quot;₩&quot;&quot;₩&quot;&quot;₩&quot;&quot;₩&quot;&quot;₩&quot;&quot;₩&quot;&quot;₩&quot;&quot;₩&quot;\-#,##0"/>
    <numFmt numFmtId="187" formatCode="&quot;₩&quot;#,##0;[Red]&quot;₩&quot;&quot;₩&quot;\-#,##0"/>
    <numFmt numFmtId="188" formatCode="&quot;₩&quot;#,##0.00;&quot;₩&quot;&quot;₩&quot;&quot;₩&quot;&quot;₩&quot;&quot;₩&quot;&quot;₩&quot;&quot;₩&quot;&quot;₩&quot;&quot;₩&quot;&quot;₩&quot;&quot;₩&quot;&quot;₩&quot;&quot;₩&quot;&quot;₩&quot;&quot;₩&quot;&quot;₩&quot;&quot;₩&quot;&quot;₩&quot;&quot;₩&quot;&quot;₩&quot;&quot;₩&quot;&quot;₩&quot;&quot;₩&quot;\-#,##0.00"/>
    <numFmt numFmtId="189" formatCode="&quot;₩&quot;#,##0;&quot;₩&quot;&quot;₩&quot;&quot;₩&quot;&quot;₩&quot;&quot;₩&quot;&quot;₩&quot;&quot;₩&quot;&quot;₩&quot;&quot;₩&quot;&quot;₩&quot;&quot;₩&quot;&quot;₩&quot;&quot;₩&quot;&quot;₩&quot;&quot;₩&quot;&quot;₩&quot;&quot;₩&quot;&quot;₩&quot;&quot;₩&quot;&quot;₩&quot;&quot;₩&quot;&quot;₩&quot;&quot;₩&quot;\-#,##0"/>
    <numFmt numFmtId="190" formatCode="_ * #,##0.00_ ;_ * &quot;₩&quot;&quot;₩&quot;&quot;₩&quot;&quot;₩&quot;&quot;₩&quot;&quot;₩&quot;&quot;₩&quot;&quot;₩&quot;&quot;₩&quot;&quot;₩&quot;&quot;₩&quot;&quot;₩&quot;&quot;₩&quot;&quot;₩&quot;&quot;₩&quot;&quot;₩&quot;&quot;₩&quot;&quot;₩&quot;&quot;₩&quot;&quot;₩&quot;&quot;₩&quot;\-#,##0.00_ ;_ * &quot;-&quot;??_ ;_ @_ "/>
    <numFmt numFmtId="191" formatCode="&quot;₩&quot;#,##0.00;[Red]&quot;₩&quot;&quot;₩&quot;&quot;₩&quot;&quot;₩&quot;&quot;₩&quot;&quot;₩&quot;&quot;₩&quot;&quot;₩&quot;&quot;₩&quot;&quot;₩&quot;&quot;₩&quot;&quot;₩&quot;&quot;₩&quot;&quot;₩&quot;&quot;₩&quot;&quot;₩&quot;&quot;₩&quot;&quot;₩&quot;&quot;₩&quot;&quot;₩&quot;&quot;₩&quot;&quot;₩&quot;&quot;₩&quot;\-#,##0.00"/>
    <numFmt numFmtId="192" formatCode="&quot;₩&quot;#,##0.00;&quot;₩&quot;\-#,##0.00"/>
    <numFmt numFmtId="193" formatCode="_-[$€-2]* #,##0.00_-;\-[$€-2]* #,##0.00_-;_-[$€-2]* &quot;-&quot;??_-"/>
    <numFmt numFmtId="194" formatCode="_-* #,##0.00_-;\-* #,##0.00_-;_-* &quot;-&quot;_-;_-@_-"/>
    <numFmt numFmtId="195" formatCode="_ &quot;₩&quot;* #,##0_ ;_ &quot;₩&quot;* \-#,##0_ ;_ &quot;₩&quot;* &quot;-&quot;_ ;_ @_ "/>
    <numFmt numFmtId="196" formatCode="_ &quot;₩&quot;* #,##0.00_ ;_ &quot;₩&quot;* \-#,##0.00_ ;_ &quot;₩&quot;* &quot;-&quot;??_ ;_ @_ "/>
    <numFmt numFmtId="197" formatCode="_ * #,##0.0_ ;_ * \-#,##0.0_ ;_ * &quot;-&quot;_ ;_ @_ "/>
    <numFmt numFmtId="198" formatCode="_ * #,##0.00_ ;_ * \-#,##0.00_ ;_ * &quot;-&quot;_ ;_ @_ "/>
    <numFmt numFmtId="199" formatCode="#,##0.0"/>
    <numFmt numFmtId="200" formatCode="_ * #,##0.0_ ;_ * \-#,##0.0_ ;_ * &quot;-&quot;??_ ;_ @_ "/>
    <numFmt numFmtId="201" formatCode="#,##0_ "/>
    <numFmt numFmtId="202" formatCode="0.000000"/>
    <numFmt numFmtId="203" formatCode="0.00000"/>
    <numFmt numFmtId="204" formatCode="_-* #,##0.0_-;\-* #,##0.0_-;_-* &quot;-&quot;?_-;_-@_-"/>
    <numFmt numFmtId="205" formatCode="&quot;₩&quot;#,##0.00;[Red]&quot;₩&quot;\-#,##0.00"/>
    <numFmt numFmtId="206" formatCode="&quot;$&quot;#,##0_);[Red]\(&quot;$&quot;#,##0\)"/>
    <numFmt numFmtId="207" formatCode="&quot;₩&quot;#,##0;[Red]&quot;₩&quot;\-#,##0"/>
    <numFmt numFmtId="208" formatCode="&quot;$&quot;#,##0.00_);[Red]\(&quot;$&quot;#,##0.00\)"/>
    <numFmt numFmtId="209" formatCode="#,##0;[Red]&quot;-&quot;#,##0"/>
    <numFmt numFmtId="210" formatCode="#,##0.00;[Red]&quot;-&quot;#,##0.00"/>
    <numFmt numFmtId="211" formatCode="#,##0;&quot;₩&quot;&quot;₩&quot;&quot;₩&quot;&quot;₩&quot;\(#,##0&quot;₩&quot;&quot;₩&quot;&quot;₩&quot;&quot;₩&quot;\)"/>
    <numFmt numFmtId="212" formatCode="&quot;₩&quot;&quot;₩&quot;&quot;₩&quot;&quot;₩&quot;\$#,##0.00;&quot;₩&quot;&quot;₩&quot;&quot;₩&quot;&quot;₩&quot;\(&quot;₩&quot;&quot;₩&quot;&quot;₩&quot;&quot;₩&quot;\$#,##0.00&quot;₩&quot;&quot;₩&quot;&quot;₩&quot;&quot;₩&quot;\)"/>
    <numFmt numFmtId="213" formatCode="_-* #,##0\ _D_M_-;\-* #,##0\ _D_M_-;_-* &quot;-&quot;\ _D_M_-;_-@_-"/>
    <numFmt numFmtId="214" formatCode="_-* #,##0.00\ _D_M_-;\-* #,##0.00\ _D_M_-;_-* &quot;-&quot;??\ _D_M_-;_-@_-"/>
    <numFmt numFmtId="215" formatCode="&quot;₩&quot;&quot;₩&quot;&quot;₩&quot;&quot;₩&quot;\$#,##0;&quot;₩&quot;&quot;₩&quot;&quot;₩&quot;&quot;₩&quot;\(&quot;₩&quot;&quot;₩&quot;&quot;₩&quot;&quot;₩&quot;\$#,##0&quot;₩&quot;&quot;₩&quot;&quot;₩&quot;&quot;₩&quot;\)"/>
    <numFmt numFmtId="216" formatCode="#,##0.000_);&quot;₩&quot;&quot;₩&quot;&quot;₩&quot;&quot;₩&quot;\(#,##0.000&quot;₩&quot;&quot;₩&quot;&quot;₩&quot;&quot;₩&quot;\)"/>
    <numFmt numFmtId="217" formatCode="_-* #,##0\ &quot;DM&quot;_-;\-* #,##0\ &quot;DM&quot;_-;_-* &quot;-&quot;\ &quot;DM&quot;_-;_-@_-"/>
    <numFmt numFmtId="218" formatCode="_-* #,##0.00\ &quot;DM&quot;_-;\-* #,##0.00\ &quot;DM&quot;_-;_-* &quot;-&quot;??\ &quot;DM&quot;_-;_-@_-"/>
    <numFmt numFmtId="219" formatCode="_-* #,##0.00_-;\-* #,##0.00_-;_-* &quot;-&quot;?_-;_-@_-"/>
    <numFmt numFmtId="220" formatCode="\!\$#,##0_);\!\(\!\$#,##0\!\)"/>
    <numFmt numFmtId="221" formatCode="_-* #,##0.0_-;\-* #,##0.0_-;_-* &quot;-&quot;_-;_-@_-"/>
    <numFmt numFmtId="222" formatCode="0.00_ ;[Red]\-0.00\ "/>
    <numFmt numFmtId="223" formatCode="#,##0.00_);[Red]\(#,##0.00\)"/>
    <numFmt numFmtId="224" formatCode="###,###,###"/>
    <numFmt numFmtId="225" formatCode="_-* #,##0_-;\-* #,##0_-;_-* &quot;-&quot;?_-;_-@_-"/>
    <numFmt numFmtId="226" formatCode="#,##0.00_ "/>
    <numFmt numFmtId="227" formatCode="_-* #,##0.0000_-;\-* #,##0.0000_-;_-* &quot;-&quot;??_-;_-@_-"/>
    <numFmt numFmtId="228" formatCode="0.00_ "/>
    <numFmt numFmtId="229" formatCode="_-* #,##0_-;\-* #,##0_-;_-* &quot;-&quot;??_-;_-@_-"/>
  </numFmts>
  <fonts count="234">
    <font>
      <sz val="11"/>
      <name val="돋움"/>
      <family val="3"/>
      <charset val="129"/>
    </font>
    <font>
      <sz val="11"/>
      <name val="돋움"/>
      <family val="3"/>
      <charset val="129"/>
    </font>
    <font>
      <sz val="8"/>
      <name val="돋움"/>
      <family val="3"/>
      <charset val="129"/>
    </font>
    <font>
      <sz val="8"/>
      <name val="바탕"/>
      <family val="1"/>
      <charset val="129"/>
    </font>
    <font>
      <sz val="11"/>
      <name val="HY중고딕"/>
      <family val="1"/>
      <charset val="129"/>
    </font>
    <font>
      <sz val="10"/>
      <name val="굴림"/>
      <family val="3"/>
      <charset val="129"/>
    </font>
    <font>
      <sz val="10"/>
      <name val="HY중고딕"/>
      <family val="1"/>
      <charset val="129"/>
    </font>
    <font>
      <sz val="12"/>
      <name val="바탕체"/>
      <family val="1"/>
      <charset val="129"/>
    </font>
    <font>
      <sz val="9"/>
      <name val="굴림체"/>
      <family val="3"/>
      <charset val="129"/>
    </font>
    <font>
      <b/>
      <sz val="12"/>
      <name val="HY중고딕"/>
      <family val="1"/>
      <charset val="129"/>
    </font>
    <font>
      <sz val="9"/>
      <name val="굴림"/>
      <family val="3"/>
      <charset val="129"/>
    </font>
    <font>
      <vertAlign val="superscript"/>
      <sz val="9"/>
      <name val="굴림"/>
      <family val="3"/>
      <charset val="129"/>
    </font>
    <font>
      <sz val="9"/>
      <name val="돋움"/>
      <family val="3"/>
      <charset val="129"/>
    </font>
    <font>
      <b/>
      <sz val="18"/>
      <color indexed="56"/>
      <name val="맑은 고딕"/>
      <family val="3"/>
      <charset val="129"/>
    </font>
    <font>
      <u/>
      <sz val="11"/>
      <color indexed="36"/>
      <name val="돋움"/>
      <family val="3"/>
      <charset val="129"/>
    </font>
    <font>
      <sz val="11"/>
      <color indexed="8"/>
      <name val="맑은 고딕"/>
      <family val="3"/>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0"/>
      <name val="Arial"/>
      <family val="2"/>
    </font>
    <font>
      <sz val="10"/>
      <name val="Helv"/>
      <family val="2"/>
    </font>
    <font>
      <sz val="11"/>
      <color indexed="8"/>
      <name val="돋움"/>
      <family val="3"/>
      <charset val="129"/>
    </font>
    <font>
      <sz val="11"/>
      <color indexed="9"/>
      <name val="돋움"/>
      <family val="3"/>
      <charset val="129"/>
    </font>
    <font>
      <sz val="11"/>
      <color indexed="10"/>
      <name val="돋움"/>
      <family val="3"/>
      <charset val="129"/>
    </font>
    <font>
      <b/>
      <sz val="11"/>
      <color indexed="52"/>
      <name val="돋움"/>
      <family val="3"/>
      <charset val="129"/>
    </font>
    <font>
      <sz val="11"/>
      <color indexed="20"/>
      <name val="돋움"/>
      <family val="3"/>
      <charset val="129"/>
    </font>
    <font>
      <sz val="11"/>
      <color indexed="60"/>
      <name val="돋움"/>
      <family val="3"/>
      <charset val="129"/>
    </font>
    <font>
      <b/>
      <sz val="10"/>
      <name val="돋움"/>
      <family val="3"/>
      <charset val="129"/>
    </font>
    <font>
      <sz val="12"/>
      <name val="뼻뮝"/>
      <family val="1"/>
      <charset val="129"/>
    </font>
    <font>
      <i/>
      <sz val="11"/>
      <color indexed="23"/>
      <name val="돋움"/>
      <family val="3"/>
      <charset val="129"/>
    </font>
    <font>
      <b/>
      <sz val="11"/>
      <color indexed="9"/>
      <name val="돋움"/>
      <family val="3"/>
      <charset val="129"/>
    </font>
    <font>
      <sz val="11"/>
      <name val="굴림체"/>
      <family val="3"/>
      <charset val="129"/>
    </font>
    <font>
      <sz val="11"/>
      <color indexed="52"/>
      <name val="돋움"/>
      <family val="3"/>
      <charset val="129"/>
    </font>
    <font>
      <b/>
      <sz val="11"/>
      <color indexed="8"/>
      <name val="돋움"/>
      <family val="3"/>
      <charset val="129"/>
    </font>
    <font>
      <sz val="11"/>
      <color indexed="62"/>
      <name val="돋움"/>
      <family val="3"/>
      <charset val="129"/>
    </font>
    <font>
      <b/>
      <sz val="12"/>
      <name val="돋움"/>
      <family val="3"/>
      <charset val="129"/>
    </font>
    <font>
      <b/>
      <sz val="15"/>
      <color indexed="56"/>
      <name val="돋움"/>
      <family val="3"/>
      <charset val="129"/>
    </font>
    <font>
      <b/>
      <sz val="13"/>
      <color indexed="56"/>
      <name val="돋움"/>
      <family val="3"/>
      <charset val="129"/>
    </font>
    <font>
      <b/>
      <sz val="11"/>
      <color indexed="56"/>
      <name val="돋움"/>
      <family val="3"/>
      <charset val="129"/>
    </font>
    <font>
      <sz val="11"/>
      <color indexed="17"/>
      <name val="돋움"/>
      <family val="3"/>
      <charset val="129"/>
    </font>
    <font>
      <b/>
      <sz val="11"/>
      <color indexed="63"/>
      <name val="돋움"/>
      <family val="3"/>
      <charset val="129"/>
    </font>
    <font>
      <sz val="11"/>
      <name val="μ¸¿o"/>
      <family val="3"/>
      <charset val="129"/>
    </font>
    <font>
      <sz val="10"/>
      <name val="MS Sans Serif"/>
      <family val="2"/>
    </font>
    <font>
      <sz val="12"/>
      <name val="±¼¸²A¼"/>
      <family val="3"/>
      <charset val="129"/>
    </font>
    <font>
      <sz val="10"/>
      <name val="Times New Roman"/>
      <family val="1"/>
    </font>
    <font>
      <sz val="8"/>
      <name val="Arial"/>
      <family val="2"/>
    </font>
    <font>
      <b/>
      <sz val="12"/>
      <name val="Arial"/>
      <family val="2"/>
    </font>
    <font>
      <u/>
      <sz val="8"/>
      <color indexed="12"/>
      <name val="Times New Roman"/>
      <family val="1"/>
    </font>
    <font>
      <b/>
      <sz val="1"/>
      <color indexed="8"/>
      <name val="Courier"/>
      <family val="3"/>
    </font>
    <font>
      <sz val="1"/>
      <color indexed="8"/>
      <name val="Courier"/>
      <family val="3"/>
    </font>
    <font>
      <sz val="10"/>
      <name val="바탕"/>
      <family val="1"/>
      <charset val="129"/>
    </font>
    <font>
      <sz val="10"/>
      <name val="굴림체"/>
      <family val="3"/>
      <charset val="129"/>
    </font>
    <font>
      <b/>
      <sz val="14"/>
      <name val="바탕"/>
      <family val="1"/>
      <charset val="129"/>
    </font>
    <font>
      <sz val="12"/>
      <name val="ⓒoUAAA¨u"/>
      <family val="1"/>
      <charset val="129"/>
    </font>
    <font>
      <sz val="11"/>
      <name val="￥i￠￢￠?o"/>
      <family val="3"/>
      <charset val="129"/>
    </font>
    <font>
      <sz val="12"/>
      <name val="System"/>
      <family val="2"/>
    </font>
    <font>
      <b/>
      <sz val="10"/>
      <name val="Helv"/>
      <family val="2"/>
    </font>
    <font>
      <b/>
      <sz val="12"/>
      <name val="Helv"/>
      <family val="2"/>
    </font>
    <font>
      <b/>
      <sz val="11"/>
      <name val="Helv"/>
      <family val="2"/>
    </font>
    <font>
      <sz val="8"/>
      <name val="바탕체"/>
      <family val="1"/>
      <charset val="129"/>
    </font>
    <font>
      <b/>
      <sz val="16"/>
      <name val="바탕"/>
      <family val="1"/>
      <charset val="129"/>
    </font>
    <font>
      <b/>
      <sz val="18"/>
      <name val="Arial"/>
      <family val="2"/>
    </font>
    <font>
      <sz val="12"/>
      <name val="Times New Roman"/>
      <family val="1"/>
    </font>
    <font>
      <u/>
      <sz val="11"/>
      <color indexed="12"/>
      <name val="맑은 고딕"/>
      <family val="3"/>
      <charset val="129"/>
    </font>
    <font>
      <sz val="11"/>
      <color indexed="8"/>
      <name val="맑은 고딕"/>
      <family val="3"/>
      <charset val="129"/>
    </font>
    <font>
      <b/>
      <sz val="16"/>
      <name val="HY중고딕"/>
      <family val="1"/>
      <charset val="129"/>
    </font>
    <font>
      <sz val="11"/>
      <name val="돋움"/>
      <family val="3"/>
      <charset val="129"/>
    </font>
    <font>
      <sz val="9"/>
      <name val="HY중고딕"/>
      <family val="1"/>
      <charset val="129"/>
    </font>
    <font>
      <sz val="11"/>
      <color theme="1"/>
      <name val="맑은 고딕"/>
      <family val="3"/>
      <charset val="129"/>
      <scheme val="minor"/>
    </font>
    <font>
      <sz val="10"/>
      <name val="돋움"/>
      <family val="3"/>
      <charset val="129"/>
    </font>
    <font>
      <sz val="7.3"/>
      <name val="돋움"/>
      <family val="3"/>
      <charset val="129"/>
    </font>
    <font>
      <sz val="7"/>
      <name val="굴림"/>
      <family val="3"/>
      <charset val="129"/>
    </font>
    <font>
      <sz val="6.5"/>
      <name val="굴림"/>
      <family val="3"/>
      <charset val="129"/>
    </font>
    <font>
      <sz val="12"/>
      <name val="돋움"/>
      <family val="3"/>
      <charset val="129"/>
    </font>
    <font>
      <sz val="6.3"/>
      <name val="굴림"/>
      <family val="3"/>
      <charset val="129"/>
    </font>
    <font>
      <sz val="6.3"/>
      <name val="돋움"/>
      <family val="3"/>
      <charset val="129"/>
    </font>
    <font>
      <sz val="7.5"/>
      <name val="굴림"/>
      <family val="3"/>
      <charset val="129"/>
    </font>
    <font>
      <sz val="8.5"/>
      <name val="HY중고딕"/>
      <family val="1"/>
      <charset val="129"/>
    </font>
    <font>
      <b/>
      <sz val="9"/>
      <name val="굴림"/>
      <family val="3"/>
      <charset val="129"/>
    </font>
    <font>
      <b/>
      <sz val="8"/>
      <name val="굴림"/>
      <family val="3"/>
      <charset val="129"/>
    </font>
    <font>
      <sz val="10"/>
      <name val="바탕체"/>
      <family val="1"/>
      <charset val="129"/>
    </font>
    <font>
      <sz val="10"/>
      <name val="Arial Narrow"/>
      <family val="2"/>
    </font>
    <font>
      <b/>
      <sz val="10"/>
      <name val="Arial Narrow"/>
      <family val="2"/>
    </font>
    <font>
      <sz val="9"/>
      <name val="Arial Narrow"/>
      <family val="2"/>
    </font>
    <font>
      <sz val="11"/>
      <name val="Arial Narrow"/>
      <family val="2"/>
    </font>
    <font>
      <sz val="8"/>
      <name val="Arial Narrow"/>
      <family val="2"/>
    </font>
    <font>
      <b/>
      <sz val="16"/>
      <name val="Arial Narrow"/>
      <family val="2"/>
    </font>
    <font>
      <b/>
      <sz val="11"/>
      <name val="Arial Narrow"/>
      <family val="2"/>
    </font>
    <font>
      <vertAlign val="superscript"/>
      <sz val="11"/>
      <name val="Arial Narrow"/>
      <family val="2"/>
    </font>
    <font>
      <sz val="10"/>
      <color indexed="8"/>
      <name val="굴림"/>
      <family val="3"/>
    </font>
    <font>
      <b/>
      <sz val="15"/>
      <color indexed="62"/>
      <name val="맑은 고딕"/>
      <family val="3"/>
      <charset val="129"/>
    </font>
    <font>
      <b/>
      <sz val="13"/>
      <color indexed="62"/>
      <name val="맑은 고딕"/>
      <family val="3"/>
      <charset val="129"/>
    </font>
    <font>
      <b/>
      <sz val="11"/>
      <color indexed="62"/>
      <name val="맑은 고딕"/>
      <family val="3"/>
      <charset val="129"/>
    </font>
    <font>
      <sz val="10"/>
      <color indexed="8"/>
      <name val="굴림"/>
      <family val="3"/>
      <charset val="129"/>
    </font>
    <font>
      <sz val="12"/>
      <name val="???"/>
      <family val="1"/>
    </font>
    <font>
      <sz val="9"/>
      <color indexed="8"/>
      <name val="맑은 고딕"/>
      <family val="3"/>
      <charset val="129"/>
    </font>
    <font>
      <sz val="9"/>
      <color indexed="9"/>
      <name val="맑은 고딕"/>
      <family val="3"/>
      <charset val="129"/>
    </font>
    <font>
      <sz val="12"/>
      <name val="¸íÁ¶"/>
      <family val="3"/>
      <charset val="129"/>
    </font>
    <font>
      <sz val="12"/>
      <name val="¸iA¶"/>
      <family val="3"/>
      <charset val="129"/>
    </font>
    <font>
      <sz val="11"/>
      <name val="µ¸¿ò"/>
      <family val="3"/>
      <charset val="129"/>
    </font>
    <font>
      <sz val="12"/>
      <name val="¹UAAA¼"/>
      <family val="3"/>
      <charset val="129"/>
    </font>
    <font>
      <sz val="12"/>
      <name val="¹ÙÅÁÃ¼"/>
      <family val="1"/>
      <charset val="129"/>
    </font>
    <font>
      <sz val="10"/>
      <name val="Geneva"/>
      <family val="2"/>
    </font>
    <font>
      <sz val="12"/>
      <name val="±¼¸²Ã¼"/>
      <family val="3"/>
      <charset val="129"/>
    </font>
    <font>
      <sz val="10"/>
      <name val="MS Serif"/>
      <family val="1"/>
    </font>
    <font>
      <sz val="12"/>
      <name val="Arial"/>
      <family val="2"/>
    </font>
    <font>
      <sz val="10"/>
      <color indexed="16"/>
      <name val="MS Serif"/>
      <family val="1"/>
    </font>
    <font>
      <sz val="9"/>
      <color indexed="10"/>
      <name val="맑은 고딕"/>
      <family val="3"/>
      <charset val="129"/>
    </font>
    <font>
      <b/>
      <sz val="9"/>
      <color indexed="10"/>
      <name val="맑은 고딕"/>
      <family val="3"/>
      <charset val="129"/>
    </font>
    <font>
      <sz val="11"/>
      <name val="HY신명조"/>
      <family val="1"/>
      <charset val="129"/>
    </font>
    <font>
      <sz val="9"/>
      <color indexed="20"/>
      <name val="맑은 고딕"/>
      <family val="3"/>
      <charset val="129"/>
    </font>
    <font>
      <sz val="9"/>
      <color indexed="19"/>
      <name val="맑은 고딕"/>
      <family val="3"/>
      <charset val="129"/>
    </font>
    <font>
      <b/>
      <sz val="9"/>
      <color indexed="9"/>
      <name val="맑은 고딕"/>
      <family val="3"/>
      <charset val="129"/>
    </font>
    <font>
      <sz val="12"/>
      <color indexed="8"/>
      <name val="바탕체"/>
      <family val="1"/>
      <charset val="129"/>
    </font>
    <font>
      <b/>
      <sz val="9"/>
      <color indexed="8"/>
      <name val="맑은 고딕"/>
      <family val="3"/>
      <charset val="129"/>
    </font>
    <font>
      <sz val="9"/>
      <color indexed="62"/>
      <name val="맑은 고딕"/>
      <family val="3"/>
      <charset val="129"/>
    </font>
    <font>
      <sz val="9"/>
      <color indexed="17"/>
      <name val="맑은 고딕"/>
      <family val="3"/>
      <charset val="129"/>
    </font>
    <font>
      <sz val="13"/>
      <name val="견고딕"/>
      <family val="1"/>
      <charset val="129"/>
    </font>
    <font>
      <b/>
      <sz val="9"/>
      <color indexed="63"/>
      <name val="맑은 고딕"/>
      <family val="3"/>
      <charset val="129"/>
    </font>
    <font>
      <sz val="12"/>
      <name val="굴림체"/>
      <family val="3"/>
      <charset val="129"/>
    </font>
    <font>
      <b/>
      <sz val="18"/>
      <color indexed="62"/>
      <name val="맑은 고딕"/>
      <family val="3"/>
      <charset val="129"/>
    </font>
    <font>
      <sz val="12.5"/>
      <color indexed="8"/>
      <name val="휴먼명조"/>
      <family val="3"/>
      <charset val="129"/>
    </font>
    <font>
      <sz val="12.5"/>
      <color indexed="9"/>
      <name val="휴먼명조"/>
      <family val="3"/>
      <charset val="129"/>
    </font>
    <font>
      <sz val="12.5"/>
      <color indexed="10"/>
      <name val="휴먼명조"/>
      <family val="3"/>
      <charset val="129"/>
    </font>
    <font>
      <b/>
      <sz val="12.5"/>
      <color indexed="52"/>
      <name val="휴먼명조"/>
      <family val="3"/>
      <charset val="129"/>
    </font>
    <font>
      <sz val="12.5"/>
      <color indexed="20"/>
      <name val="휴먼명조"/>
      <family val="3"/>
      <charset val="129"/>
    </font>
    <font>
      <sz val="12.5"/>
      <color indexed="60"/>
      <name val="휴먼명조"/>
      <family val="3"/>
      <charset val="129"/>
    </font>
    <font>
      <i/>
      <sz val="12.5"/>
      <color indexed="23"/>
      <name val="휴먼명조"/>
      <family val="3"/>
      <charset val="129"/>
    </font>
    <font>
      <b/>
      <sz val="12.5"/>
      <color indexed="9"/>
      <name val="휴먼명조"/>
      <family val="3"/>
      <charset val="129"/>
    </font>
    <font>
      <sz val="12.5"/>
      <color indexed="52"/>
      <name val="휴먼명조"/>
      <family val="3"/>
      <charset val="129"/>
    </font>
    <font>
      <b/>
      <sz val="12.5"/>
      <color indexed="8"/>
      <name val="휴먼명조"/>
      <family val="3"/>
      <charset val="129"/>
    </font>
    <font>
      <sz val="12.5"/>
      <color indexed="62"/>
      <name val="휴먼명조"/>
      <family val="3"/>
      <charset val="129"/>
    </font>
    <font>
      <b/>
      <sz val="15"/>
      <color indexed="56"/>
      <name val="휴먼명조"/>
      <family val="3"/>
      <charset val="129"/>
    </font>
    <font>
      <b/>
      <sz val="13"/>
      <color indexed="56"/>
      <name val="휴먼명조"/>
      <family val="3"/>
      <charset val="129"/>
    </font>
    <font>
      <b/>
      <sz val="11"/>
      <color indexed="56"/>
      <name val="휴먼명조"/>
      <family val="3"/>
      <charset val="129"/>
    </font>
    <font>
      <sz val="12.5"/>
      <color indexed="17"/>
      <name val="휴먼명조"/>
      <family val="3"/>
      <charset val="129"/>
    </font>
    <font>
      <b/>
      <sz val="12.5"/>
      <color indexed="63"/>
      <name val="휴먼명조"/>
      <family val="3"/>
      <charset val="129"/>
    </font>
    <font>
      <sz val="9"/>
      <color theme="1"/>
      <name val="맑은 고딕"/>
      <family val="3"/>
      <charset val="129"/>
    </font>
    <font>
      <sz val="11"/>
      <color theme="0"/>
      <name val="맑은 고딕"/>
      <family val="3"/>
      <charset val="129"/>
      <scheme val="minor"/>
    </font>
    <font>
      <sz val="9"/>
      <color theme="0"/>
      <name val="맑은 고딕"/>
      <family val="3"/>
      <charset val="129"/>
    </font>
    <font>
      <sz val="11"/>
      <color rgb="FFFF0000"/>
      <name val="맑은 고딕"/>
      <family val="3"/>
      <charset val="129"/>
      <scheme val="minor"/>
    </font>
    <font>
      <sz val="9"/>
      <color rgb="FFFF0000"/>
      <name val="맑은 고딕"/>
      <family val="3"/>
      <charset val="129"/>
    </font>
    <font>
      <b/>
      <sz val="11"/>
      <color indexed="10"/>
      <name val="맑은 고딕"/>
      <family val="3"/>
      <charset val="129"/>
      <scheme val="minor"/>
    </font>
    <font>
      <sz val="11"/>
      <color rgb="FF9C0006"/>
      <name val="맑은 고딕"/>
      <family val="3"/>
      <charset val="129"/>
      <scheme val="minor"/>
    </font>
    <font>
      <sz val="9"/>
      <color rgb="FF9C0006"/>
      <name val="맑은 고딕"/>
      <family val="3"/>
      <charset val="129"/>
    </font>
    <font>
      <sz val="11"/>
      <color rgb="FF000000"/>
      <name val="맑은 고딕"/>
      <family val="3"/>
      <charset val="129"/>
    </font>
    <font>
      <sz val="11"/>
      <color indexed="19"/>
      <name val="맑은 고딕"/>
      <family val="3"/>
      <charset val="129"/>
      <scheme val="minor"/>
    </font>
    <font>
      <i/>
      <sz val="11"/>
      <color rgb="FF7F7F7F"/>
      <name val="맑은 고딕"/>
      <family val="3"/>
      <charset val="129"/>
      <scheme val="minor"/>
    </font>
    <font>
      <i/>
      <sz val="9"/>
      <color rgb="FF7F7F7F"/>
      <name val="맑은 고딕"/>
      <family val="3"/>
      <charset val="129"/>
    </font>
    <font>
      <b/>
      <sz val="11"/>
      <color theme="0"/>
      <name val="맑은 고딕"/>
      <family val="3"/>
      <charset val="129"/>
      <scheme val="minor"/>
    </font>
    <font>
      <b/>
      <sz val="9"/>
      <color theme="0"/>
      <name val="맑은 고딕"/>
      <family val="3"/>
      <charset val="129"/>
    </font>
    <font>
      <sz val="11"/>
      <color rgb="FF000000"/>
      <name val="돋움"/>
      <family val="3"/>
      <charset val="129"/>
    </font>
    <font>
      <sz val="10"/>
      <color rgb="FF000000"/>
      <name val="바탕체"/>
      <family val="1"/>
      <charset val="129"/>
    </font>
    <font>
      <sz val="10"/>
      <color rgb="FF000000"/>
      <name val="Arial"/>
      <family val="2"/>
    </font>
    <font>
      <sz val="10"/>
      <color rgb="FF000000"/>
      <name val="한컴바탕"/>
      <family val="1"/>
      <charset val="129"/>
    </font>
    <font>
      <sz val="11"/>
      <color indexed="10"/>
      <name val="맑은 고딕"/>
      <family val="3"/>
      <charset val="129"/>
      <scheme val="minor"/>
    </font>
    <font>
      <b/>
      <sz val="11"/>
      <color theme="1"/>
      <name val="맑은 고딕"/>
      <family val="3"/>
      <charset val="129"/>
      <scheme val="minor"/>
    </font>
    <font>
      <b/>
      <sz val="9"/>
      <color theme="1"/>
      <name val="맑은 고딕"/>
      <family val="3"/>
      <charset val="129"/>
    </font>
    <font>
      <sz val="11"/>
      <color rgb="FF3F3F76"/>
      <name val="맑은 고딕"/>
      <family val="3"/>
      <charset val="129"/>
      <scheme val="minor"/>
    </font>
    <font>
      <sz val="9"/>
      <color rgb="FF3F3F76"/>
      <name val="맑은 고딕"/>
      <family val="3"/>
      <charset val="129"/>
    </font>
    <font>
      <b/>
      <sz val="15"/>
      <color indexed="62"/>
      <name val="맑은 고딕"/>
      <family val="3"/>
      <charset val="129"/>
      <scheme val="minor"/>
    </font>
    <font>
      <b/>
      <sz val="13"/>
      <color indexed="62"/>
      <name val="맑은 고딕"/>
      <family val="3"/>
      <charset val="129"/>
      <scheme val="minor"/>
    </font>
    <font>
      <b/>
      <sz val="11"/>
      <color indexed="62"/>
      <name val="맑은 고딕"/>
      <family val="3"/>
      <charset val="129"/>
      <scheme val="minor"/>
    </font>
    <font>
      <b/>
      <sz val="18"/>
      <color indexed="62"/>
      <name val="맑은 고딕"/>
      <family val="3"/>
      <charset val="129"/>
      <scheme val="major"/>
    </font>
    <font>
      <sz val="11"/>
      <color rgb="FF006100"/>
      <name val="맑은 고딕"/>
      <family val="3"/>
      <charset val="129"/>
      <scheme val="minor"/>
    </font>
    <font>
      <sz val="9"/>
      <color rgb="FF006100"/>
      <name val="맑은 고딕"/>
      <family val="3"/>
      <charset val="129"/>
    </font>
    <font>
      <b/>
      <sz val="11"/>
      <color rgb="FF3F3F3F"/>
      <name val="맑은 고딕"/>
      <family val="3"/>
      <charset val="129"/>
      <scheme val="minor"/>
    </font>
    <font>
      <b/>
      <sz val="9"/>
      <color rgb="FF3F3F3F"/>
      <name val="맑은 고딕"/>
      <family val="3"/>
      <charset val="129"/>
    </font>
    <font>
      <sz val="1"/>
      <color theme="1"/>
      <name val="맑은 고딕"/>
      <family val="3"/>
      <charset val="129"/>
      <scheme val="minor"/>
    </font>
    <font>
      <sz val="11"/>
      <color indexed="8"/>
      <name val="맑은 고딕"/>
      <family val="3"/>
      <charset val="129"/>
      <scheme val="minor"/>
    </font>
    <font>
      <sz val="11"/>
      <color theme="1"/>
      <name val="돋움"/>
      <family val="3"/>
      <charset val="129"/>
    </font>
    <font>
      <b/>
      <sz val="16"/>
      <color indexed="8"/>
      <name val="Arial Narrow"/>
      <family val="2"/>
    </font>
    <font>
      <b/>
      <sz val="21"/>
      <name val="Arial Narrow"/>
      <family val="2"/>
    </font>
    <font>
      <b/>
      <sz val="11"/>
      <color theme="1"/>
      <name val="Arial Narrow"/>
      <family val="2"/>
    </font>
    <font>
      <sz val="10"/>
      <color indexed="8"/>
      <name val="Arial Narrow"/>
      <family val="2"/>
    </font>
    <font>
      <b/>
      <sz val="9"/>
      <name val="Arial Narrow"/>
      <family val="2"/>
    </font>
    <font>
      <sz val="8"/>
      <color indexed="8"/>
      <name val="Arial Narrow"/>
      <family val="2"/>
    </font>
    <font>
      <sz val="7.3"/>
      <name val="Arial Narrow"/>
      <family val="2"/>
    </font>
    <font>
      <sz val="21"/>
      <name val="돋움"/>
      <family val="3"/>
      <charset val="129"/>
    </font>
    <font>
      <sz val="10"/>
      <color theme="1"/>
      <name val="Arial Narrow"/>
      <family val="2"/>
    </font>
    <font>
      <b/>
      <sz val="10"/>
      <color theme="1"/>
      <name val="Arial Narrow"/>
      <family val="2"/>
    </font>
    <font>
      <vertAlign val="superscript"/>
      <sz val="10"/>
      <name val="Arial Narrow"/>
      <family val="2"/>
    </font>
    <font>
      <sz val="9"/>
      <color theme="1"/>
      <name val="Arial Narrow"/>
      <family val="2"/>
    </font>
    <font>
      <sz val="11"/>
      <color theme="1"/>
      <name val="Arial Narrow"/>
      <family val="2"/>
    </font>
    <font>
      <sz val="8"/>
      <color theme="1"/>
      <name val="Arial Narrow"/>
      <family val="2"/>
    </font>
    <font>
      <b/>
      <sz val="16"/>
      <color theme="1"/>
      <name val="Arial Narrow"/>
      <family val="2"/>
    </font>
    <font>
      <sz val="10"/>
      <color theme="1"/>
      <name val="HY중고딕"/>
      <family val="1"/>
      <charset val="129"/>
    </font>
    <font>
      <b/>
      <sz val="21"/>
      <color theme="1"/>
      <name val="Arial Narrow"/>
      <family val="2"/>
    </font>
    <font>
      <b/>
      <sz val="21"/>
      <color indexed="8"/>
      <name val="한컴 고딕"/>
      <family val="3"/>
      <charset val="129"/>
    </font>
    <font>
      <b/>
      <sz val="21"/>
      <color theme="1"/>
      <name val="한컴 고딕"/>
      <family val="3"/>
      <charset val="129"/>
    </font>
    <font>
      <sz val="10"/>
      <name val="한컴 고딕"/>
      <family val="3"/>
      <charset val="129"/>
    </font>
    <font>
      <sz val="11"/>
      <name val="한컴 고딕"/>
      <family val="3"/>
      <charset val="129"/>
    </font>
    <font>
      <sz val="9"/>
      <name val="한컴 고딕"/>
      <family val="3"/>
      <charset val="129"/>
    </font>
    <font>
      <b/>
      <sz val="21"/>
      <color indexed="8"/>
      <name val="Arial Narrow"/>
      <family val="2"/>
    </font>
    <font>
      <sz val="10"/>
      <name val="Arial Narrow"/>
      <family val="3"/>
      <charset val="129"/>
    </font>
    <font>
      <sz val="10"/>
      <name val="맑은 고딕"/>
      <family val="2"/>
      <charset val="129"/>
    </font>
    <font>
      <b/>
      <sz val="9"/>
      <color theme="1"/>
      <name val="Arial Narrow"/>
      <family val="2"/>
    </font>
    <font>
      <sz val="10"/>
      <color theme="1"/>
      <name val="한컴 고딕"/>
      <family val="3"/>
      <charset val="129"/>
    </font>
    <font>
      <sz val="9"/>
      <color theme="1"/>
      <name val="한컴 고딕"/>
      <family val="3"/>
      <charset val="129"/>
    </font>
    <font>
      <sz val="11"/>
      <color theme="1"/>
      <name val="한컴 고딕"/>
      <family val="3"/>
      <charset val="129"/>
    </font>
    <font>
      <b/>
      <sz val="10"/>
      <color theme="1"/>
      <name val="한컴 고딕"/>
      <family val="3"/>
      <charset val="129"/>
    </font>
    <font>
      <b/>
      <vertAlign val="superscript"/>
      <sz val="21"/>
      <color theme="1"/>
      <name val="Arial Narrow"/>
      <family val="2"/>
    </font>
    <font>
      <sz val="10"/>
      <color theme="1"/>
      <name val="Arial Narrow"/>
      <family val="3"/>
      <charset val="129"/>
    </font>
    <font>
      <b/>
      <sz val="21"/>
      <name val="한컴 고딕"/>
      <family val="3"/>
      <charset val="129"/>
    </font>
    <font>
      <sz val="10"/>
      <color indexed="8"/>
      <name val="한컴 고딕"/>
      <family val="3"/>
      <charset val="129"/>
    </font>
    <font>
      <b/>
      <sz val="10"/>
      <color indexed="8"/>
      <name val="한컴 고딕"/>
      <family val="3"/>
      <charset val="129"/>
    </font>
    <font>
      <b/>
      <vertAlign val="superscript"/>
      <sz val="21"/>
      <name val="Arial Narrow"/>
      <family val="2"/>
    </font>
    <font>
      <b/>
      <vertAlign val="superscript"/>
      <sz val="12"/>
      <name val="Arial Narrow"/>
      <family val="2"/>
    </font>
    <font>
      <b/>
      <sz val="10"/>
      <color indexed="8"/>
      <name val="Arial Narrow"/>
      <family val="2"/>
    </font>
    <font>
      <sz val="9"/>
      <name val="Arial Narrow"/>
      <family val="3"/>
      <charset val="129"/>
    </font>
    <font>
      <sz val="11"/>
      <name val="Arial Narrow"/>
      <family val="3"/>
      <charset val="129"/>
    </font>
    <font>
      <b/>
      <sz val="16"/>
      <name val="한컴 고딕"/>
      <family val="3"/>
      <charset val="129"/>
    </font>
    <font>
      <b/>
      <vertAlign val="superscript"/>
      <sz val="16"/>
      <name val="Arial Narrow"/>
      <family val="2"/>
    </font>
    <font>
      <sz val="10"/>
      <name val="Arial Narrow"/>
      <family val="2"/>
      <charset val="129"/>
    </font>
    <font>
      <b/>
      <sz val="11"/>
      <color theme="1"/>
      <name val="한컴 고딕"/>
      <family val="3"/>
      <charset val="129"/>
    </font>
    <font>
      <sz val="11"/>
      <color theme="1"/>
      <name val="Arial Narrow"/>
      <family val="3"/>
      <charset val="129"/>
    </font>
    <font>
      <vertAlign val="superscript"/>
      <sz val="11"/>
      <color theme="1"/>
      <name val="Arial Narrow"/>
      <family val="2"/>
    </font>
    <font>
      <sz val="11"/>
      <color indexed="8"/>
      <name val="Arial Narrow"/>
      <family val="2"/>
    </font>
    <font>
      <sz val="11"/>
      <color indexed="8"/>
      <name val="한컴 고딕"/>
      <family val="3"/>
      <charset val="129"/>
    </font>
    <font>
      <sz val="11"/>
      <name val="맑은 고딕"/>
      <family val="2"/>
      <charset val="129"/>
    </font>
    <font>
      <sz val="21"/>
      <name val="굴림"/>
      <family val="3"/>
      <charset val="129"/>
    </font>
    <font>
      <sz val="16"/>
      <name val="굴림"/>
      <family val="3"/>
      <charset val="129"/>
    </font>
  </fonts>
  <fills count="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9"/>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EB9C"/>
      </patternFill>
    </fill>
    <fill>
      <patternFill patternType="solid">
        <fgColor rgb="FFA5A5A5"/>
      </patternFill>
    </fill>
    <fill>
      <patternFill patternType="solid">
        <fgColor rgb="FFFFFFCC"/>
      </patternFill>
    </fill>
    <fill>
      <patternFill patternType="solid">
        <fgColor theme="5" tint="0.59999389629810485"/>
        <bgColor indexed="65"/>
      </patternFill>
    </fill>
    <fill>
      <patternFill patternType="solid">
        <fgColor theme="8"/>
      </patternFill>
    </fill>
    <fill>
      <patternFill patternType="solid">
        <fgColor theme="8" tint="0.79998168889431442"/>
        <bgColor indexed="65"/>
      </patternFill>
    </fill>
    <fill>
      <patternFill patternType="solid">
        <fgColor indexed="56"/>
      </patternFill>
    </fill>
    <fill>
      <patternFill patternType="solid">
        <fgColor indexed="54"/>
      </patternFill>
    </fill>
    <fill>
      <patternFill patternType="solid">
        <fgColor indexed="9"/>
      </patternFill>
    </fill>
    <fill>
      <patternFill patternType="solid">
        <fgColor rgb="FFE6E6E6"/>
        <bgColor indexed="64"/>
      </patternFill>
    </fill>
    <fill>
      <patternFill patternType="solid">
        <fgColor theme="9" tint="0.79998168889431442"/>
        <bgColor indexed="64"/>
      </patternFill>
    </fill>
  </fills>
  <borders count="10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double">
        <color indexed="64"/>
      </top>
      <bottom/>
      <diagonal/>
    </border>
    <border>
      <left style="thin">
        <color indexed="64"/>
      </left>
      <right style="hair">
        <color indexed="64"/>
      </right>
      <top style="hair">
        <color indexed="64"/>
      </top>
      <bottom style="hair">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auto="1"/>
      </top>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double">
        <color indexed="10"/>
      </bottom>
      <diagonal/>
    </border>
    <border>
      <left/>
      <right/>
      <top style="thin">
        <color indexed="56"/>
      </top>
      <bottom style="double">
        <color indexed="56"/>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style="thin">
        <color indexed="64"/>
      </right>
      <top style="medium">
        <color indexed="64"/>
      </top>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auto="1"/>
      </left>
      <right style="thin">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bottom style="medium">
        <color auto="1"/>
      </bottom>
      <diagonal/>
    </border>
    <border>
      <left/>
      <right/>
      <top/>
      <bottom style="medium">
        <color auto="1"/>
      </bottom>
      <diagonal/>
    </border>
    <border>
      <left style="thin">
        <color indexed="64"/>
      </left>
      <right style="thin">
        <color auto="1"/>
      </right>
      <top style="thin">
        <color auto="1"/>
      </top>
      <bottom/>
      <diagonal/>
    </border>
    <border>
      <left/>
      <right style="thin">
        <color indexed="64"/>
      </right>
      <top style="thin">
        <color auto="1"/>
      </top>
      <bottom/>
      <diagonal/>
    </border>
    <border>
      <left/>
      <right/>
      <top style="thin">
        <color auto="1"/>
      </top>
      <bottom/>
      <diagonal/>
    </border>
    <border>
      <left/>
      <right style="thin">
        <color indexed="64"/>
      </right>
      <top/>
      <bottom style="medium">
        <color auto="1"/>
      </bottom>
      <diagonal/>
    </border>
    <border>
      <left style="thin">
        <color indexed="64"/>
      </left>
      <right/>
      <top/>
      <bottom style="medium">
        <color indexed="64"/>
      </bottom>
      <diagonal/>
    </border>
    <border>
      <left style="thin">
        <color indexed="64"/>
      </left>
      <right style="thin">
        <color theme="0" tint="-0.14996795556505021"/>
      </right>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right style="thin">
        <color theme="0" tint="-0.14996795556505021"/>
      </right>
      <top/>
      <bottom style="thin">
        <color theme="0" tint="-0.14996795556505021"/>
      </bottom>
      <diagonal/>
    </border>
    <border>
      <left style="thin">
        <color theme="0" tint="-0.14996795556505021"/>
      </left>
      <right style="thin">
        <color auto="1"/>
      </right>
      <top/>
      <bottom style="thin">
        <color theme="0" tint="-0.14996795556505021"/>
      </bottom>
      <diagonal/>
    </border>
    <border>
      <left style="thin">
        <color indexed="64"/>
      </left>
      <right style="thin">
        <color theme="0" tint="-0.14996795556505021"/>
      </right>
      <top style="thin">
        <color theme="0" tint="-0.14996795556505021"/>
      </top>
      <bottom style="medium">
        <color auto="1"/>
      </bottom>
      <diagonal/>
    </border>
    <border>
      <left style="thin">
        <color theme="0" tint="-0.14996795556505021"/>
      </left>
      <right style="thin">
        <color theme="0" tint="-0.14996795556505021"/>
      </right>
      <top style="thin">
        <color theme="0" tint="-0.14996795556505021"/>
      </top>
      <bottom style="medium">
        <color auto="1"/>
      </bottom>
      <diagonal/>
    </border>
    <border>
      <left/>
      <right style="thin">
        <color theme="0" tint="-0.14996795556505021"/>
      </right>
      <top/>
      <bottom/>
      <diagonal/>
    </border>
    <border>
      <left/>
      <right style="thin">
        <color theme="0" tint="-0.14996795556505021"/>
      </right>
      <top style="thin">
        <color theme="0" tint="-0.14996795556505021"/>
      </top>
      <bottom style="medium">
        <color auto="1"/>
      </bottom>
      <diagonal/>
    </border>
    <border>
      <left style="thin">
        <color theme="0" tint="-0.14996795556505021"/>
      </left>
      <right style="thin">
        <color auto="1"/>
      </right>
      <top style="thin">
        <color theme="0" tint="-0.14996795556505021"/>
      </top>
      <bottom style="medium">
        <color auto="1"/>
      </bottom>
      <diagonal/>
    </border>
    <border>
      <left/>
      <right/>
      <top style="thin">
        <color theme="0" tint="-0.24994659260841701"/>
      </top>
      <bottom style="thin">
        <color theme="0" tint="-0.24994659260841701"/>
      </bottom>
      <diagonal/>
    </border>
    <border>
      <left/>
      <right/>
      <top style="thin">
        <color theme="0" tint="-0.14996795556505021"/>
      </top>
      <bottom style="thin">
        <color theme="0" tint="-0.14996795556505021"/>
      </bottom>
      <diagonal/>
    </border>
    <border>
      <left/>
      <right/>
      <top style="thin">
        <color theme="0" tint="-0.14996795556505021"/>
      </top>
      <bottom style="medium">
        <color auto="1"/>
      </bottom>
      <diagonal/>
    </border>
    <border>
      <left style="thin">
        <color indexed="64"/>
      </left>
      <right/>
      <top style="thin">
        <color theme="0" tint="-0.14996795556505021"/>
      </top>
      <bottom style="medium">
        <color auto="1"/>
      </bottom>
      <diagonal/>
    </border>
    <border>
      <left style="thin">
        <color indexed="64"/>
      </left>
      <right/>
      <top style="thin">
        <color theme="0" tint="-0.14996795556505021"/>
      </top>
      <bottom style="thin">
        <color theme="0" tint="-0.14996795556505021"/>
      </bottom>
      <diagonal/>
    </border>
    <border>
      <left/>
      <right style="thin">
        <color indexed="64"/>
      </right>
      <top style="thin">
        <color theme="0" tint="-0.14996795556505021"/>
      </top>
      <bottom style="medium">
        <color auto="1"/>
      </bottom>
      <diagonal/>
    </border>
    <border>
      <left style="thin">
        <color theme="0" tint="-0.14996795556505021"/>
      </left>
      <right/>
      <top style="thin">
        <color theme="0" tint="-0.14996795556505021"/>
      </top>
      <bottom style="medium">
        <color auto="1"/>
      </bottom>
      <diagonal/>
    </border>
    <border>
      <left/>
      <right style="thin">
        <color theme="1"/>
      </right>
      <top style="thin">
        <color auto="1"/>
      </top>
      <bottom style="thin">
        <color auto="1"/>
      </bottom>
      <diagonal/>
    </border>
    <border>
      <left style="thin">
        <color theme="1"/>
      </left>
      <right/>
      <top style="thin">
        <color auto="1"/>
      </top>
      <bottom/>
      <diagonal/>
    </border>
    <border>
      <left style="thin">
        <color indexed="64"/>
      </left>
      <right style="thin">
        <color indexed="64"/>
      </right>
      <top style="thin">
        <color auto="1"/>
      </top>
      <bottom style="medium">
        <color indexed="64"/>
      </bottom>
      <diagonal/>
    </border>
    <border>
      <left style="thin">
        <color indexed="64"/>
      </left>
      <right/>
      <top style="thin">
        <color auto="1"/>
      </top>
      <bottom style="medium">
        <color indexed="64"/>
      </bottom>
      <diagonal/>
    </border>
    <border>
      <left style="thin">
        <color indexed="64"/>
      </left>
      <right style="thin">
        <color indexed="64"/>
      </right>
      <top/>
      <bottom style="medium">
        <color indexed="64"/>
      </bottom>
      <diagonal/>
    </border>
    <border>
      <left/>
      <right style="thin">
        <color auto="1"/>
      </right>
      <top style="thin">
        <color auto="1"/>
      </top>
      <bottom style="medium">
        <color indexed="64"/>
      </bottom>
      <diagonal/>
    </border>
    <border>
      <left/>
      <right/>
      <top style="thin">
        <color indexed="64"/>
      </top>
      <bottom style="medium">
        <color indexed="64"/>
      </bottom>
      <diagonal/>
    </border>
    <border>
      <left style="thin">
        <color theme="1"/>
      </left>
      <right style="thin">
        <color theme="0" tint="-0.14996795556505021"/>
      </right>
      <top style="thin">
        <color theme="0" tint="-0.14996795556505021"/>
      </top>
      <bottom style="medium">
        <color auto="1"/>
      </bottom>
      <diagonal/>
    </border>
    <border>
      <left/>
      <right/>
      <top style="thin">
        <color theme="0" tint="-0.24994659260841701"/>
      </top>
      <bottom style="medium">
        <color auto="1"/>
      </bottom>
      <diagonal/>
    </border>
    <border>
      <left/>
      <right/>
      <top style="thin">
        <color theme="0" tint="-0.14996795556505021"/>
      </top>
      <bottom/>
      <diagonal/>
    </border>
    <border>
      <left/>
      <right/>
      <top/>
      <bottom style="thin">
        <color theme="0" tint="-0.14996795556505021"/>
      </bottom>
      <diagonal/>
    </border>
    <border>
      <left style="thin">
        <color indexed="64"/>
      </left>
      <right/>
      <top style="thin">
        <color theme="0" tint="-0.14996795556505021"/>
      </top>
      <bottom/>
      <diagonal/>
    </border>
    <border>
      <left style="thin">
        <color indexed="64"/>
      </left>
      <right/>
      <top/>
      <bottom style="thin">
        <color theme="0" tint="-0.14996795556505021"/>
      </bottom>
      <diagonal/>
    </border>
  </borders>
  <cellStyleXfs count="2118">
    <xf numFmtId="0" fontId="0" fillId="0" borderId="0">
      <alignment vertical="center"/>
    </xf>
    <xf numFmtId="0" fontId="7" fillId="0" borderId="0"/>
    <xf numFmtId="0" fontId="7" fillId="0" borderId="0"/>
    <xf numFmtId="0" fontId="7" fillId="0" borderId="0"/>
    <xf numFmtId="0" fontId="32" fillId="0" borderId="0"/>
    <xf numFmtId="0" fontId="32" fillId="0" borderId="0"/>
    <xf numFmtId="0" fontId="31" fillId="0" borderId="0" applyNumberFormat="0" applyFill="0" applyBorder="0" applyAlignment="0" applyProtection="0"/>
    <xf numFmtId="0" fontId="7" fillId="0" borderId="0"/>
    <xf numFmtId="0" fontId="7" fillId="0" borderId="0"/>
    <xf numFmtId="0" fontId="74" fillId="0" borderId="0"/>
    <xf numFmtId="0" fontId="15" fillId="2" borderId="0" applyNumberFormat="0" applyBorder="0" applyAlignment="0" applyProtection="0">
      <alignment vertical="center"/>
    </xf>
    <xf numFmtId="0" fontId="15" fillId="3" borderId="0" applyNumberFormat="0" applyBorder="0" applyAlignment="0" applyProtection="0">
      <alignment vertical="center"/>
    </xf>
    <xf numFmtId="0" fontId="15" fillId="4" borderId="0" applyNumberFormat="0" applyBorder="0" applyAlignment="0" applyProtection="0">
      <alignment vertical="center"/>
    </xf>
    <xf numFmtId="0" fontId="15" fillId="5" borderId="0" applyNumberFormat="0" applyBorder="0" applyAlignment="0" applyProtection="0">
      <alignment vertical="center"/>
    </xf>
    <xf numFmtId="0" fontId="15" fillId="6" borderId="0" applyNumberFormat="0" applyBorder="0" applyAlignment="0" applyProtection="0">
      <alignment vertical="center"/>
    </xf>
    <xf numFmtId="0" fontId="15" fillId="7" borderId="0" applyNumberFormat="0" applyBorder="0" applyAlignment="0" applyProtection="0">
      <alignment vertical="center"/>
    </xf>
    <xf numFmtId="0" fontId="33" fillId="2" borderId="0" applyNumberFormat="0" applyBorder="0" applyAlignment="0" applyProtection="0">
      <alignment vertical="center"/>
    </xf>
    <xf numFmtId="0" fontId="15" fillId="2" borderId="0" applyNumberFormat="0" applyBorder="0" applyAlignment="0" applyProtection="0">
      <alignment vertical="center"/>
    </xf>
    <xf numFmtId="0" fontId="33" fillId="2" borderId="0" applyNumberFormat="0" applyBorder="0" applyAlignment="0" applyProtection="0">
      <alignment vertical="center"/>
    </xf>
    <xf numFmtId="0" fontId="33" fillId="3" borderId="0" applyNumberFormat="0" applyBorder="0" applyAlignment="0" applyProtection="0">
      <alignment vertical="center"/>
    </xf>
    <xf numFmtId="0" fontId="15" fillId="3" borderId="0" applyNumberFormat="0" applyBorder="0" applyAlignment="0" applyProtection="0">
      <alignment vertical="center"/>
    </xf>
    <xf numFmtId="0" fontId="33" fillId="3" borderId="0" applyNumberFormat="0" applyBorder="0" applyAlignment="0" applyProtection="0">
      <alignment vertical="center"/>
    </xf>
    <xf numFmtId="0" fontId="33" fillId="4" borderId="0" applyNumberFormat="0" applyBorder="0" applyAlignment="0" applyProtection="0">
      <alignment vertical="center"/>
    </xf>
    <xf numFmtId="0" fontId="15" fillId="4" borderId="0" applyNumberFormat="0" applyBorder="0" applyAlignment="0" applyProtection="0">
      <alignment vertical="center"/>
    </xf>
    <xf numFmtId="0" fontId="33" fillId="4" borderId="0" applyNumberFormat="0" applyBorder="0" applyAlignment="0" applyProtection="0">
      <alignment vertical="center"/>
    </xf>
    <xf numFmtId="0" fontId="33" fillId="5" borderId="0" applyNumberFormat="0" applyBorder="0" applyAlignment="0" applyProtection="0">
      <alignment vertical="center"/>
    </xf>
    <xf numFmtId="0" fontId="15" fillId="5" borderId="0" applyNumberFormat="0" applyBorder="0" applyAlignment="0" applyProtection="0">
      <alignment vertical="center"/>
    </xf>
    <xf numFmtId="0" fontId="33" fillId="5" borderId="0" applyNumberFormat="0" applyBorder="0" applyAlignment="0" applyProtection="0">
      <alignment vertical="center"/>
    </xf>
    <xf numFmtId="0" fontId="33" fillId="6" borderId="0" applyNumberFormat="0" applyBorder="0" applyAlignment="0" applyProtection="0">
      <alignment vertical="center"/>
    </xf>
    <xf numFmtId="0" fontId="15" fillId="6" borderId="0" applyNumberFormat="0" applyBorder="0" applyAlignment="0" applyProtection="0">
      <alignment vertical="center"/>
    </xf>
    <xf numFmtId="0" fontId="33" fillId="6" borderId="0" applyNumberFormat="0" applyBorder="0" applyAlignment="0" applyProtection="0">
      <alignment vertical="center"/>
    </xf>
    <xf numFmtId="0" fontId="33" fillId="7" borderId="0" applyNumberFormat="0" applyBorder="0" applyAlignment="0" applyProtection="0">
      <alignment vertical="center"/>
    </xf>
    <xf numFmtId="0" fontId="15" fillId="7" borderId="0" applyNumberFormat="0" applyBorder="0" applyAlignment="0" applyProtection="0">
      <alignment vertical="center"/>
    </xf>
    <xf numFmtId="0" fontId="33" fillId="7"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5" borderId="0" applyNumberFormat="0" applyBorder="0" applyAlignment="0" applyProtection="0">
      <alignment vertical="center"/>
    </xf>
    <xf numFmtId="0" fontId="15" fillId="8" borderId="0" applyNumberFormat="0" applyBorder="0" applyAlignment="0" applyProtection="0">
      <alignment vertical="center"/>
    </xf>
    <xf numFmtId="0" fontId="15" fillId="11" borderId="0" applyNumberFormat="0" applyBorder="0" applyAlignment="0" applyProtection="0">
      <alignment vertical="center"/>
    </xf>
    <xf numFmtId="0" fontId="33" fillId="8" borderId="0" applyNumberFormat="0" applyBorder="0" applyAlignment="0" applyProtection="0">
      <alignment vertical="center"/>
    </xf>
    <xf numFmtId="0" fontId="15" fillId="8"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15" fillId="9" borderId="0" applyNumberFormat="0" applyBorder="0" applyAlignment="0" applyProtection="0">
      <alignment vertical="center"/>
    </xf>
    <xf numFmtId="0" fontId="33" fillId="9" borderId="0" applyNumberFormat="0" applyBorder="0" applyAlignment="0" applyProtection="0">
      <alignment vertical="center"/>
    </xf>
    <xf numFmtId="0" fontId="33" fillId="10" borderId="0" applyNumberFormat="0" applyBorder="0" applyAlignment="0" applyProtection="0">
      <alignment vertical="center"/>
    </xf>
    <xf numFmtId="0" fontId="15" fillId="10" borderId="0" applyNumberFormat="0" applyBorder="0" applyAlignment="0" applyProtection="0">
      <alignment vertical="center"/>
    </xf>
    <xf numFmtId="0" fontId="33" fillId="10" borderId="0" applyNumberFormat="0" applyBorder="0" applyAlignment="0" applyProtection="0">
      <alignment vertical="center"/>
    </xf>
    <xf numFmtId="0" fontId="33" fillId="5" borderId="0" applyNumberFormat="0" applyBorder="0" applyAlignment="0" applyProtection="0">
      <alignment vertical="center"/>
    </xf>
    <xf numFmtId="0" fontId="15" fillId="5" borderId="0" applyNumberFormat="0" applyBorder="0" applyAlignment="0" applyProtection="0">
      <alignment vertical="center"/>
    </xf>
    <xf numFmtId="0" fontId="33" fillId="5" borderId="0" applyNumberFormat="0" applyBorder="0" applyAlignment="0" applyProtection="0">
      <alignment vertical="center"/>
    </xf>
    <xf numFmtId="0" fontId="33" fillId="8" borderId="0" applyNumberFormat="0" applyBorder="0" applyAlignment="0" applyProtection="0">
      <alignment vertical="center"/>
    </xf>
    <xf numFmtId="0" fontId="15" fillId="8" borderId="0" applyNumberFormat="0" applyBorder="0" applyAlignment="0" applyProtection="0">
      <alignment vertical="center"/>
    </xf>
    <xf numFmtId="0" fontId="33" fillId="8" borderId="0" applyNumberFormat="0" applyBorder="0" applyAlignment="0" applyProtection="0">
      <alignment vertical="center"/>
    </xf>
    <xf numFmtId="0" fontId="33" fillId="11" borderId="0" applyNumberFormat="0" applyBorder="0" applyAlignment="0" applyProtection="0">
      <alignment vertical="center"/>
    </xf>
    <xf numFmtId="0" fontId="15" fillId="11" borderId="0" applyNumberFormat="0" applyBorder="0" applyAlignment="0" applyProtection="0">
      <alignment vertical="center"/>
    </xf>
    <xf numFmtId="0" fontId="33" fillId="11" borderId="0" applyNumberFormat="0" applyBorder="0" applyAlignment="0" applyProtection="0">
      <alignment vertical="center"/>
    </xf>
    <xf numFmtId="0" fontId="16" fillId="12"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13"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34" fillId="12" borderId="0" applyNumberFormat="0" applyBorder="0" applyAlignment="0" applyProtection="0">
      <alignment vertical="center"/>
    </xf>
    <xf numFmtId="0" fontId="16" fillId="12" borderId="0" applyNumberFormat="0" applyBorder="0" applyAlignment="0" applyProtection="0">
      <alignment vertical="center"/>
    </xf>
    <xf numFmtId="0" fontId="34" fillId="12" borderId="0" applyNumberFormat="0" applyBorder="0" applyAlignment="0" applyProtection="0">
      <alignment vertical="center"/>
    </xf>
    <xf numFmtId="0" fontId="34" fillId="9" borderId="0" applyNumberFormat="0" applyBorder="0" applyAlignment="0" applyProtection="0">
      <alignment vertical="center"/>
    </xf>
    <xf numFmtId="0" fontId="16" fillId="9" borderId="0" applyNumberFormat="0" applyBorder="0" applyAlignment="0" applyProtection="0">
      <alignment vertical="center"/>
    </xf>
    <xf numFmtId="0" fontId="34" fillId="9" borderId="0" applyNumberFormat="0" applyBorder="0" applyAlignment="0" applyProtection="0">
      <alignment vertical="center"/>
    </xf>
    <xf numFmtId="0" fontId="34" fillId="10" borderId="0" applyNumberFormat="0" applyBorder="0" applyAlignment="0" applyProtection="0">
      <alignment vertical="center"/>
    </xf>
    <xf numFmtId="0" fontId="16" fillId="10" borderId="0" applyNumberFormat="0" applyBorder="0" applyAlignment="0" applyProtection="0">
      <alignment vertical="center"/>
    </xf>
    <xf numFmtId="0" fontId="34" fillId="10" borderId="0" applyNumberFormat="0" applyBorder="0" applyAlignment="0" applyProtection="0">
      <alignment vertical="center"/>
    </xf>
    <xf numFmtId="0" fontId="34" fillId="13" borderId="0" applyNumberFormat="0" applyBorder="0" applyAlignment="0" applyProtection="0">
      <alignment vertical="center"/>
    </xf>
    <xf numFmtId="0" fontId="16" fillId="13"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16" fillId="14"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16" fillId="15" borderId="0" applyNumberFormat="0" applyBorder="0" applyAlignment="0" applyProtection="0">
      <alignment vertical="center"/>
    </xf>
    <xf numFmtId="0" fontId="34" fillId="15" borderId="0" applyNumberFormat="0" applyBorder="0" applyAlignment="0" applyProtection="0">
      <alignment vertical="center"/>
    </xf>
    <xf numFmtId="0" fontId="65" fillId="0" borderId="0" applyFont="0" applyFill="0" applyBorder="0" applyAlignment="0" applyProtection="0"/>
    <xf numFmtId="0" fontId="66" fillId="0" borderId="0" applyFont="0" applyFill="0" applyBorder="0" applyAlignment="0" applyProtection="0"/>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18" borderId="0" applyNumberFormat="0" applyBorder="0" applyAlignment="0" applyProtection="0">
      <alignment vertical="center"/>
    </xf>
    <xf numFmtId="0" fontId="16" fillId="13" borderId="0" applyNumberFormat="0" applyBorder="0" applyAlignment="0" applyProtection="0">
      <alignment vertical="center"/>
    </xf>
    <xf numFmtId="0" fontId="16" fillId="14" borderId="0" applyNumberFormat="0" applyBorder="0" applyAlignment="0" applyProtection="0">
      <alignment vertical="center"/>
    </xf>
    <xf numFmtId="0" fontId="16" fillId="19" borderId="0" applyNumberFormat="0" applyBorder="0" applyAlignment="0" applyProtection="0">
      <alignment vertical="center"/>
    </xf>
    <xf numFmtId="0" fontId="53" fillId="0" borderId="0" applyFont="0" applyFill="0" applyBorder="0" applyAlignment="0" applyProtection="0"/>
    <xf numFmtId="0" fontId="53" fillId="0" borderId="0" applyFont="0" applyFill="0" applyBorder="0" applyAlignment="0" applyProtection="0"/>
    <xf numFmtId="0" fontId="65" fillId="0" borderId="0" applyFont="0" applyFill="0" applyBorder="0" applyAlignment="0" applyProtection="0"/>
    <xf numFmtId="0" fontId="65" fillId="0" borderId="0" applyFont="0" applyFill="0" applyBorder="0" applyAlignment="0" applyProtection="0"/>
    <xf numFmtId="0" fontId="54" fillId="0" borderId="0"/>
    <xf numFmtId="0" fontId="53" fillId="0" borderId="0" applyFont="0" applyFill="0" applyBorder="0" applyAlignment="0" applyProtection="0"/>
    <xf numFmtId="0" fontId="53" fillId="0" borderId="0" applyFont="0" applyFill="0" applyBorder="0" applyAlignment="0" applyProtection="0"/>
    <xf numFmtId="0" fontId="19" fillId="3" borderId="0" applyNumberFormat="0" applyBorder="0" applyAlignment="0" applyProtection="0">
      <alignment vertical="center"/>
    </xf>
    <xf numFmtId="0" fontId="67" fillId="0" borderId="0"/>
    <xf numFmtId="0" fontId="55" fillId="0" borderId="0"/>
    <xf numFmtId="0" fontId="18" fillId="20" borderId="1" applyNumberFormat="0" applyAlignment="0" applyProtection="0">
      <alignment vertical="center"/>
    </xf>
    <xf numFmtId="0" fontId="68" fillId="0" borderId="0"/>
    <xf numFmtId="0" fontId="22" fillId="21" borderId="2" applyNumberFormat="0" applyAlignment="0" applyProtection="0">
      <alignment vertical="center"/>
    </xf>
    <xf numFmtId="0" fontId="1" fillId="0" borderId="0"/>
    <xf numFmtId="181" fontId="31" fillId="0" borderId="0" applyFont="0" applyFill="0" applyBorder="0" applyAlignment="0" applyProtection="0"/>
    <xf numFmtId="3" fontId="31" fillId="0" borderId="0" applyFont="0" applyFill="0" applyBorder="0" applyAlignment="0" applyProtection="0"/>
    <xf numFmtId="0" fontId="63" fillId="0" borderId="0" applyFont="0" applyFill="0" applyBorder="0" applyAlignment="0" applyProtection="0"/>
    <xf numFmtId="182" fontId="31" fillId="0" borderId="0" applyFont="0" applyFill="0" applyBorder="0" applyAlignment="0" applyProtection="0"/>
    <xf numFmtId="192" fontId="1" fillId="0" borderId="0" applyFont="0" applyFill="0" applyBorder="0" applyAlignment="0" applyProtection="0"/>
    <xf numFmtId="0" fontId="56" fillId="0" borderId="0"/>
    <xf numFmtId="0" fontId="31" fillId="0" borderId="0" applyFont="0" applyFill="0" applyBorder="0" applyAlignment="0" applyProtection="0"/>
    <xf numFmtId="0" fontId="56" fillId="0" borderId="0"/>
    <xf numFmtId="193" fontId="7" fillId="0" borderId="0" applyFont="0" applyFill="0" applyBorder="0" applyAlignment="0" applyProtection="0"/>
    <xf numFmtId="0" fontId="21" fillId="0" borderId="0" applyNumberFormat="0" applyFill="0" applyBorder="0" applyAlignment="0" applyProtection="0">
      <alignment vertical="center"/>
    </xf>
    <xf numFmtId="2" fontId="31" fillId="0" borderId="0" applyFont="0" applyFill="0" applyBorder="0" applyAlignment="0" applyProtection="0"/>
    <xf numFmtId="0" fontId="29" fillId="4" borderId="0" applyNumberFormat="0" applyBorder="0" applyAlignment="0" applyProtection="0">
      <alignment vertical="center"/>
    </xf>
    <xf numFmtId="38" fontId="57" fillId="22" borderId="0" applyNumberFormat="0" applyBorder="0" applyAlignment="0" applyProtection="0"/>
    <xf numFmtId="38" fontId="57" fillId="23" borderId="0" applyNumberFormat="0" applyBorder="0" applyAlignment="0" applyProtection="0"/>
    <xf numFmtId="0" fontId="69" fillId="0" borderId="0">
      <alignment horizontal="left"/>
    </xf>
    <xf numFmtId="0" fontId="58" fillId="0" borderId="3" applyNumberFormat="0" applyAlignment="0" applyProtection="0">
      <alignment horizontal="left" vertical="center"/>
    </xf>
    <xf numFmtId="0" fontId="58" fillId="0" borderId="4">
      <alignment horizontal="left" vertical="center"/>
    </xf>
    <xf numFmtId="0" fontId="26" fillId="0" borderId="5" applyNumberFormat="0" applyFill="0" applyAlignment="0" applyProtection="0">
      <alignment vertical="center"/>
    </xf>
    <xf numFmtId="0" fontId="73" fillId="0" borderId="0" applyNumberFormat="0" applyFill="0" applyBorder="0" applyAlignment="0" applyProtection="0"/>
    <xf numFmtId="0" fontId="27" fillId="0" borderId="6" applyNumberFormat="0" applyFill="0" applyAlignment="0" applyProtection="0">
      <alignment vertical="center"/>
    </xf>
    <xf numFmtId="0" fontId="58" fillId="0" borderId="0" applyNumberFormat="0" applyFill="0" applyBorder="0" applyAlignment="0" applyProtection="0"/>
    <xf numFmtId="0" fontId="28" fillId="0" borderId="7" applyNumberFormat="0" applyFill="0" applyAlignment="0" applyProtection="0">
      <alignment vertical="center"/>
    </xf>
    <xf numFmtId="0" fontId="28" fillId="0" borderId="0" applyNumberFormat="0" applyFill="0" applyBorder="0" applyAlignment="0" applyProtection="0">
      <alignment vertical="center"/>
    </xf>
    <xf numFmtId="0" fontId="59" fillId="0" borderId="0" applyNumberFormat="0" applyFill="0" applyBorder="0" applyAlignment="0" applyProtection="0">
      <alignment vertical="top"/>
      <protection locked="0"/>
    </xf>
    <xf numFmtId="0" fontId="25" fillId="7" borderId="1" applyNumberFormat="0" applyAlignment="0" applyProtection="0">
      <alignment vertical="center"/>
    </xf>
    <xf numFmtId="10" fontId="57" fillId="24" borderId="8" applyNumberFormat="0" applyBorder="0" applyAlignment="0" applyProtection="0"/>
    <xf numFmtId="10" fontId="57" fillId="23" borderId="8" applyNumberFormat="0" applyBorder="0" applyAlignment="0" applyProtection="0"/>
    <xf numFmtId="0" fontId="23" fillId="0" borderId="9" applyNumberFormat="0" applyFill="0" applyAlignment="0" applyProtection="0">
      <alignment vertical="center"/>
    </xf>
    <xf numFmtId="177" fontId="3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0" fontId="70" fillId="0" borderId="1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0" fillId="25" borderId="0" applyNumberFormat="0" applyBorder="0" applyAlignment="0" applyProtection="0">
      <alignment vertical="center"/>
    </xf>
    <xf numFmtId="183" fontId="7" fillId="0" borderId="0"/>
    <xf numFmtId="0" fontId="7" fillId="0" borderId="0"/>
    <xf numFmtId="0" fontId="31" fillId="0" borderId="0"/>
    <xf numFmtId="0" fontId="1" fillId="26" borderId="11" applyNumberFormat="0" applyFont="0" applyAlignment="0" applyProtection="0">
      <alignment vertical="center"/>
    </xf>
    <xf numFmtId="0" fontId="30" fillId="20" borderId="12" applyNumberFormat="0" applyAlignment="0" applyProtection="0">
      <alignment vertical="center"/>
    </xf>
    <xf numFmtId="10" fontId="31" fillId="0" borderId="0" applyFont="0" applyFill="0" applyBorder="0" applyAlignment="0" applyProtection="0"/>
    <xf numFmtId="0" fontId="70" fillId="0" borderId="0"/>
    <xf numFmtId="0" fontId="13" fillId="0" borderId="0" applyNumberFormat="0" applyFill="0" applyBorder="0" applyAlignment="0" applyProtection="0">
      <alignment vertical="center"/>
    </xf>
    <xf numFmtId="0" fontId="24" fillId="0" borderId="13" applyNumberFormat="0" applyFill="0" applyAlignment="0" applyProtection="0">
      <alignment vertical="center"/>
    </xf>
    <xf numFmtId="0" fontId="31" fillId="0" borderId="14" applyNumberFormat="0" applyFont="0" applyFill="0" applyAlignment="0" applyProtection="0"/>
    <xf numFmtId="0" fontId="71" fillId="0" borderId="15">
      <alignment horizontal="left"/>
    </xf>
    <xf numFmtId="0" fontId="17" fillId="0" borderId="0" applyNumberFormat="0" applyFill="0" applyBorder="0" applyAlignment="0" applyProtection="0">
      <alignment vertical="center"/>
    </xf>
    <xf numFmtId="0" fontId="34" fillId="16" borderId="0" applyNumberFormat="0" applyBorder="0" applyAlignment="0" applyProtection="0">
      <alignment vertical="center"/>
    </xf>
    <xf numFmtId="0" fontId="16" fillId="16"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16" fillId="17"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16" fillId="18" borderId="0" applyNumberFormat="0" applyBorder="0" applyAlignment="0" applyProtection="0">
      <alignment vertical="center"/>
    </xf>
    <xf numFmtId="0" fontId="34" fillId="18" borderId="0" applyNumberFormat="0" applyBorder="0" applyAlignment="0" applyProtection="0">
      <alignment vertical="center"/>
    </xf>
    <xf numFmtId="0" fontId="34" fillId="13" borderId="0" applyNumberFormat="0" applyBorder="0" applyAlignment="0" applyProtection="0">
      <alignment vertical="center"/>
    </xf>
    <xf numFmtId="0" fontId="16" fillId="13"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16" fillId="14" borderId="0" applyNumberFormat="0" applyBorder="0" applyAlignment="0" applyProtection="0">
      <alignment vertical="center"/>
    </xf>
    <xf numFmtId="0" fontId="34" fillId="14" borderId="0" applyNumberFormat="0" applyBorder="0" applyAlignment="0" applyProtection="0">
      <alignment vertical="center"/>
    </xf>
    <xf numFmtId="0" fontId="34" fillId="19" borderId="0" applyNumberFormat="0" applyBorder="0" applyAlignment="0" applyProtection="0">
      <alignment vertical="center"/>
    </xf>
    <xf numFmtId="0" fontId="16" fillId="19" borderId="0" applyNumberFormat="0" applyBorder="0" applyAlignment="0" applyProtection="0">
      <alignment vertical="center"/>
    </xf>
    <xf numFmtId="0" fontId="34" fillId="19" borderId="0" applyNumberFormat="0" applyBorder="0" applyAlignment="0" applyProtection="0">
      <alignment vertical="center"/>
    </xf>
    <xf numFmtId="0" fontId="3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20" borderId="1" applyNumberFormat="0" applyAlignment="0" applyProtection="0">
      <alignment vertical="center"/>
    </xf>
    <xf numFmtId="0" fontId="18" fillId="20" borderId="1" applyNumberFormat="0" applyAlignment="0" applyProtection="0">
      <alignment vertical="center"/>
    </xf>
    <xf numFmtId="0" fontId="36" fillId="20" borderId="1" applyNumberFormat="0" applyAlignment="0" applyProtection="0">
      <alignment vertical="center"/>
    </xf>
    <xf numFmtId="186" fontId="7" fillId="0" borderId="0">
      <protection locked="0"/>
    </xf>
    <xf numFmtId="0" fontId="60" fillId="0" borderId="0">
      <protection locked="0"/>
    </xf>
    <xf numFmtId="0" fontId="60" fillId="0" borderId="0">
      <protection locked="0"/>
    </xf>
    <xf numFmtId="0" fontId="37" fillId="3" borderId="0" applyNumberFormat="0" applyBorder="0" applyAlignment="0" applyProtection="0">
      <alignment vertical="center"/>
    </xf>
    <xf numFmtId="0" fontId="19" fillId="3" borderId="0" applyNumberFormat="0" applyBorder="0" applyAlignment="0" applyProtection="0">
      <alignment vertical="center"/>
    </xf>
    <xf numFmtId="0" fontId="37" fillId="3" borderId="0" applyNumberFormat="0" applyBorder="0" applyAlignment="0" applyProtection="0">
      <alignment vertical="center"/>
    </xf>
    <xf numFmtId="0" fontId="61" fillId="0" borderId="0">
      <protection locked="0"/>
    </xf>
    <xf numFmtId="0" fontId="61" fillId="0" borderId="0">
      <protection locked="0"/>
    </xf>
    <xf numFmtId="0" fontId="14" fillId="0" borderId="0" applyNumberFormat="0" applyFill="0" applyBorder="0" applyAlignment="0" applyProtection="0">
      <alignment vertical="top"/>
      <protection locked="0"/>
    </xf>
    <xf numFmtId="0" fontId="1" fillId="26" borderId="11" applyNumberFormat="0" applyFont="0" applyAlignment="0" applyProtection="0">
      <alignment vertical="center"/>
    </xf>
    <xf numFmtId="0" fontId="15" fillId="26" borderId="11" applyNumberFormat="0" applyFont="0" applyAlignment="0" applyProtection="0">
      <alignment vertical="center"/>
    </xf>
    <xf numFmtId="0" fontId="1" fillId="26" borderId="11" applyNumberFormat="0" applyFont="0" applyAlignment="0" applyProtection="0">
      <alignment vertical="center"/>
    </xf>
    <xf numFmtId="0" fontId="7" fillId="26" borderId="11" applyNumberFormat="0" applyFont="0" applyAlignment="0" applyProtection="0">
      <alignment vertical="center"/>
    </xf>
    <xf numFmtId="0" fontId="62" fillId="0" borderId="0">
      <alignment vertical="center"/>
    </xf>
    <xf numFmtId="9" fontId="1" fillId="0" borderId="0" applyFont="0" applyFill="0" applyBorder="0" applyAlignment="0" applyProtection="0"/>
    <xf numFmtId="0" fontId="38" fillId="25" borderId="0" applyNumberFormat="0" applyBorder="0" applyAlignment="0" applyProtection="0">
      <alignment vertical="center"/>
    </xf>
    <xf numFmtId="0" fontId="20" fillId="25" borderId="0" applyNumberFormat="0" applyBorder="0" applyAlignment="0" applyProtection="0">
      <alignment vertical="center"/>
    </xf>
    <xf numFmtId="0" fontId="38" fillId="25" borderId="0" applyNumberFormat="0" applyBorder="0" applyAlignment="0" applyProtection="0">
      <alignment vertical="center"/>
    </xf>
    <xf numFmtId="0" fontId="12" fillId="0" borderId="0">
      <alignment horizontal="center" vertical="center"/>
    </xf>
    <xf numFmtId="0" fontId="39" fillId="0" borderId="0">
      <alignment horizontal="center" vertical="center"/>
    </xf>
    <xf numFmtId="0" fontId="40" fillId="0" borderId="0"/>
    <xf numFmtId="0" fontId="4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21" borderId="2" applyNumberFormat="0" applyAlignment="0" applyProtection="0">
      <alignment vertical="center"/>
    </xf>
    <xf numFmtId="0" fontId="22" fillId="21" borderId="2" applyNumberFormat="0" applyAlignment="0" applyProtection="0">
      <alignment vertical="center"/>
    </xf>
    <xf numFmtId="0" fontId="42" fillId="21" borderId="2" applyNumberFormat="0" applyAlignment="0" applyProtection="0">
      <alignment vertical="center"/>
    </xf>
    <xf numFmtId="187" fontId="3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alignment vertical="center"/>
    </xf>
    <xf numFmtId="41" fontId="43" fillId="0" borderId="0" applyFont="0" applyFill="0" applyBorder="0" applyAlignment="0" applyProtection="0">
      <alignment vertical="center"/>
    </xf>
    <xf numFmtId="0" fontId="7" fillId="0" borderId="0" applyFont="0" applyFill="0" applyBorder="0" applyAlignment="0" applyProtection="0"/>
    <xf numFmtId="41" fontId="1" fillId="0" borderId="0" applyFont="0" applyFill="0" applyBorder="0" applyAlignment="0" applyProtection="0"/>
    <xf numFmtId="41" fontId="76" fillId="0" borderId="0" applyFont="0" applyFill="0" applyBorder="0" applyAlignment="0" applyProtection="0">
      <alignment vertical="center"/>
    </xf>
    <xf numFmtId="41" fontId="15"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31" fillId="0" borderId="0"/>
    <xf numFmtId="0" fontId="63" fillId="0" borderId="0" applyFont="0" applyFill="0" applyBorder="0" applyAlignment="0" applyProtection="0"/>
    <xf numFmtId="0" fontId="44" fillId="0" borderId="9" applyNumberFormat="0" applyFill="0" applyAlignment="0" applyProtection="0">
      <alignment vertical="center"/>
    </xf>
    <xf numFmtId="0" fontId="23" fillId="0" borderId="9" applyNumberFormat="0" applyFill="0" applyAlignment="0" applyProtection="0">
      <alignment vertical="center"/>
    </xf>
    <xf numFmtId="0" fontId="44" fillId="0" borderId="9" applyNumberFormat="0" applyFill="0" applyAlignment="0" applyProtection="0">
      <alignment vertical="center"/>
    </xf>
    <xf numFmtId="0" fontId="45" fillId="0" borderId="13" applyNumberFormat="0" applyFill="0" applyAlignment="0" applyProtection="0">
      <alignment vertical="center"/>
    </xf>
    <xf numFmtId="0" fontId="24" fillId="0" borderId="13" applyNumberFormat="0" applyFill="0" applyAlignment="0" applyProtection="0">
      <alignment vertical="center"/>
    </xf>
    <xf numFmtId="0" fontId="45" fillId="0" borderId="13" applyNumberFormat="0" applyFill="0" applyAlignment="0" applyProtection="0">
      <alignment vertical="center"/>
    </xf>
    <xf numFmtId="0" fontId="46" fillId="7" borderId="1" applyNumberFormat="0" applyAlignment="0" applyProtection="0">
      <alignment vertical="center"/>
    </xf>
    <xf numFmtId="0" fontId="25" fillId="7" borderId="1" applyNumberFormat="0" applyAlignment="0" applyProtection="0">
      <alignment vertical="center"/>
    </xf>
    <xf numFmtId="0" fontId="46" fillId="7" borderId="1" applyNumberFormat="0" applyAlignment="0" applyProtection="0">
      <alignment vertical="center"/>
    </xf>
    <xf numFmtId="4" fontId="61" fillId="0" borderId="0">
      <protection locked="0"/>
    </xf>
    <xf numFmtId="188" fontId="7" fillId="0" borderId="0">
      <protection locked="0"/>
    </xf>
    <xf numFmtId="0" fontId="64" fillId="0" borderId="0">
      <alignment vertical="center"/>
    </xf>
    <xf numFmtId="0" fontId="48" fillId="0" borderId="5" applyNumberFormat="0" applyFill="0" applyAlignment="0" applyProtection="0">
      <alignment vertical="center"/>
    </xf>
    <xf numFmtId="0" fontId="26" fillId="0" borderId="5" applyNumberFormat="0" applyFill="0" applyAlignment="0" applyProtection="0">
      <alignment vertical="center"/>
    </xf>
    <xf numFmtId="0" fontId="48" fillId="0" borderId="5" applyNumberFormat="0" applyFill="0" applyAlignment="0" applyProtection="0">
      <alignment vertical="center"/>
    </xf>
    <xf numFmtId="0" fontId="49" fillId="0" borderId="6" applyNumberFormat="0" applyFill="0" applyAlignment="0" applyProtection="0">
      <alignment vertical="center"/>
    </xf>
    <xf numFmtId="0" fontId="27" fillId="0" borderId="6" applyNumberFormat="0" applyFill="0" applyAlignment="0" applyProtection="0">
      <alignment vertical="center"/>
    </xf>
    <xf numFmtId="0" fontId="49" fillId="0" borderId="6" applyNumberFormat="0" applyFill="0" applyAlignment="0" applyProtection="0">
      <alignment vertical="center"/>
    </xf>
    <xf numFmtId="0" fontId="50" fillId="0" borderId="7" applyNumberFormat="0" applyFill="0" applyAlignment="0" applyProtection="0">
      <alignment vertical="center"/>
    </xf>
    <xf numFmtId="0" fontId="28" fillId="0" borderId="7" applyNumberFormat="0" applyFill="0" applyAlignment="0" applyProtection="0">
      <alignment vertical="center"/>
    </xf>
    <xf numFmtId="0" fontId="50" fillId="0" borderId="7" applyNumberFormat="0" applyFill="0" applyAlignment="0" applyProtection="0">
      <alignment vertical="center"/>
    </xf>
    <xf numFmtId="0" fontId="5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51" fillId="4" borderId="0" applyNumberFormat="0" applyBorder="0" applyAlignment="0" applyProtection="0">
      <alignment vertical="center"/>
    </xf>
    <xf numFmtId="0" fontId="29" fillId="4" borderId="0" applyNumberFormat="0" applyBorder="0" applyAlignment="0" applyProtection="0">
      <alignment vertical="center"/>
    </xf>
    <xf numFmtId="0" fontId="51" fillId="4" borderId="0" applyNumberFormat="0" applyBorder="0" applyAlignment="0" applyProtection="0">
      <alignment vertical="center"/>
    </xf>
    <xf numFmtId="0" fontId="52" fillId="20" borderId="12" applyNumberFormat="0" applyAlignment="0" applyProtection="0">
      <alignment vertical="center"/>
    </xf>
    <xf numFmtId="0" fontId="30" fillId="20" borderId="12" applyNumberFormat="0" applyAlignment="0" applyProtection="0">
      <alignment vertical="center"/>
    </xf>
    <xf numFmtId="0" fontId="52" fillId="20" borderId="12" applyNumberFormat="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0" fontId="7" fillId="0" borderId="0" applyFont="0" applyFill="0" applyBorder="0" applyAlignment="0" applyProtection="0"/>
    <xf numFmtId="0" fontId="47" fillId="0" borderId="0"/>
    <xf numFmtId="0" fontId="72" fillId="0" borderId="0">
      <alignment vertical="center"/>
    </xf>
    <xf numFmtId="42" fontId="1" fillId="0" borderId="0" applyFont="0" applyFill="0" applyBorder="0" applyAlignment="0" applyProtection="0"/>
    <xf numFmtId="42" fontId="1" fillId="0" borderId="0" applyFont="0" applyFill="0" applyBorder="0" applyAlignment="0" applyProtection="0"/>
    <xf numFmtId="189" fontId="7" fillId="0" borderId="0">
      <protection locked="0"/>
    </xf>
    <xf numFmtId="0" fontId="1" fillId="0" borderId="0">
      <alignment vertical="center"/>
    </xf>
    <xf numFmtId="0" fontId="15" fillId="0" borderId="0">
      <alignment vertical="center"/>
    </xf>
    <xf numFmtId="0" fontId="31" fillId="0" borderId="0"/>
    <xf numFmtId="0" fontId="31" fillId="0" borderId="0"/>
    <xf numFmtId="0" fontId="31" fillId="0" borderId="0"/>
    <xf numFmtId="0" fontId="31" fillId="0" borderId="0"/>
    <xf numFmtId="0" fontId="80" fillId="0" borderId="0">
      <alignment vertical="center"/>
    </xf>
    <xf numFmtId="0" fontId="1" fillId="0" borderId="0">
      <alignment vertical="center"/>
    </xf>
    <xf numFmtId="0" fontId="15" fillId="0" borderId="0">
      <alignment vertical="center"/>
    </xf>
    <xf numFmtId="0" fontId="80" fillId="0" borderId="0">
      <alignment vertical="center"/>
    </xf>
    <xf numFmtId="0" fontId="80" fillId="0" borderId="0">
      <alignment vertical="center"/>
    </xf>
    <xf numFmtId="0" fontId="1" fillId="0" borderId="0">
      <alignment vertical="center"/>
    </xf>
    <xf numFmtId="0" fontId="15" fillId="0" borderId="0">
      <alignment vertical="center"/>
    </xf>
    <xf numFmtId="0" fontId="15" fillId="0" borderId="0">
      <alignment vertical="center"/>
    </xf>
    <xf numFmtId="0" fontId="1" fillId="0" borderId="0">
      <alignment vertical="center"/>
    </xf>
    <xf numFmtId="0" fontId="1" fillId="0" borderId="0">
      <alignment vertical="center"/>
    </xf>
    <xf numFmtId="0" fontId="31" fillId="0" borderId="0"/>
    <xf numFmtId="0" fontId="31" fillId="0" borderId="0"/>
    <xf numFmtId="0" fontId="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0" fillId="0" borderId="0">
      <alignment vertical="center"/>
    </xf>
    <xf numFmtId="0" fontId="31" fillId="0" borderId="0"/>
    <xf numFmtId="0" fontId="31" fillId="0" borderId="0"/>
    <xf numFmtId="0" fontId="31" fillId="0" borderId="0"/>
    <xf numFmtId="0" fontId="31" fillId="0" borderId="0"/>
    <xf numFmtId="0" fontId="1" fillId="0" borderId="0">
      <alignment vertical="center"/>
    </xf>
    <xf numFmtId="0" fontId="1" fillId="0" borderId="0">
      <alignment vertical="center"/>
    </xf>
    <xf numFmtId="0" fontId="43" fillId="0" borderId="0"/>
    <xf numFmtId="0" fontId="1" fillId="0" borderId="0">
      <alignment vertical="center"/>
    </xf>
    <xf numFmtId="0" fontId="7" fillId="0" borderId="0"/>
    <xf numFmtId="0" fontId="15"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15" fillId="0" borderId="0">
      <alignment vertical="center"/>
    </xf>
    <xf numFmtId="0" fontId="1" fillId="0" borderId="0">
      <alignment vertical="center"/>
    </xf>
    <xf numFmtId="0" fontId="1" fillId="0" borderId="0">
      <alignment vertical="center"/>
    </xf>
    <xf numFmtId="0" fontId="80" fillId="0" borderId="0">
      <alignment vertical="center"/>
    </xf>
    <xf numFmtId="0" fontId="1" fillId="0" borderId="0">
      <alignment vertical="center"/>
    </xf>
    <xf numFmtId="0" fontId="1" fillId="0" borderId="0">
      <alignment vertical="center"/>
    </xf>
    <xf numFmtId="0" fontId="1" fillId="0" borderId="0">
      <alignment vertical="center"/>
    </xf>
    <xf numFmtId="0" fontId="31" fillId="0" borderId="0"/>
    <xf numFmtId="0" fontId="1" fillId="0" borderId="0">
      <alignment vertical="center"/>
    </xf>
    <xf numFmtId="0" fontId="1" fillId="0" borderId="0">
      <alignment vertical="center"/>
    </xf>
    <xf numFmtId="0" fontId="1" fillId="0" borderId="0">
      <alignment vertical="center"/>
    </xf>
    <xf numFmtId="0" fontId="31" fillId="0" borderId="0"/>
    <xf numFmtId="0" fontId="1" fillId="0" borderId="0"/>
    <xf numFmtId="0" fontId="1" fillId="0" borderId="0">
      <alignment vertical="center"/>
    </xf>
    <xf numFmtId="0" fontId="80" fillId="0" borderId="0">
      <alignment vertical="center"/>
    </xf>
    <xf numFmtId="0" fontId="80" fillId="0" borderId="0">
      <alignment vertical="center"/>
    </xf>
    <xf numFmtId="0" fontId="80" fillId="0" borderId="0">
      <alignment vertical="center"/>
    </xf>
    <xf numFmtId="0" fontId="3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80"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 fillId="0" borderId="0">
      <alignment vertical="center"/>
    </xf>
    <xf numFmtId="0" fontId="80" fillId="0" borderId="0">
      <alignment vertical="center"/>
    </xf>
    <xf numFmtId="0" fontId="1" fillId="0" borderId="0">
      <alignment vertical="center"/>
    </xf>
    <xf numFmtId="0" fontId="80" fillId="0" borderId="0">
      <alignment vertical="center"/>
    </xf>
    <xf numFmtId="0" fontId="31" fillId="0" borderId="0"/>
    <xf numFmtId="0" fontId="31" fillId="0" borderId="0"/>
    <xf numFmtId="0" fontId="31" fillId="0" borderId="0"/>
    <xf numFmtId="0" fontId="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7" fillId="0" borderId="0"/>
    <xf numFmtId="0" fontId="75" fillId="0" borderId="0" applyNumberFormat="0" applyFill="0" applyBorder="0" applyAlignment="0" applyProtection="0">
      <alignment vertical="top"/>
      <protection locked="0"/>
    </xf>
    <xf numFmtId="0" fontId="61" fillId="0" borderId="14">
      <protection locked="0"/>
    </xf>
    <xf numFmtId="190" fontId="7" fillId="0" borderId="0">
      <protection locked="0"/>
    </xf>
    <xf numFmtId="191" fontId="7" fillId="0" borderId="0">
      <protection locked="0"/>
    </xf>
    <xf numFmtId="41" fontId="1" fillId="0" borderId="0" applyFont="0" applyFill="0" applyBorder="0" applyAlignment="0" applyProtection="0">
      <alignment vertical="center"/>
    </xf>
    <xf numFmtId="0" fontId="92" fillId="0" borderId="0"/>
    <xf numFmtId="0" fontId="106" fillId="0" borderId="0"/>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49" fillId="8" borderId="0" applyNumberFormat="0" applyBorder="0" applyAlignment="0" applyProtection="0">
      <alignment vertical="center"/>
    </xf>
    <xf numFmtId="0" fontId="80" fillId="8" borderId="0" applyNumberFormat="0" applyBorder="0" applyAlignment="0" applyProtection="0">
      <alignment vertical="center"/>
    </xf>
    <xf numFmtId="0" fontId="80" fillId="8" borderId="0" applyNumberFormat="0" applyBorder="0" applyAlignment="0" applyProtection="0">
      <alignment vertical="center"/>
    </xf>
    <xf numFmtId="0" fontId="149" fillId="8" borderId="0" applyNumberFormat="0" applyBorder="0" applyAlignment="0" applyProtection="0">
      <alignment vertical="center"/>
    </xf>
    <xf numFmtId="0" fontId="107" fillId="8" borderId="0" applyNumberFormat="0" applyBorder="0" applyAlignment="0" applyProtection="0">
      <alignment vertical="center"/>
    </xf>
    <xf numFmtId="0" fontId="80" fillId="8" borderId="0" applyNumberFormat="0" applyBorder="0" applyAlignment="0" applyProtection="0">
      <alignment vertical="center"/>
    </xf>
    <xf numFmtId="0" fontId="80" fillId="8" borderId="0" applyNumberFormat="0" applyBorder="0" applyAlignment="0" applyProtection="0">
      <alignment vertical="center"/>
    </xf>
    <xf numFmtId="0" fontId="80" fillId="8" borderId="0" applyNumberFormat="0" applyBorder="0" applyAlignment="0" applyProtection="0">
      <alignment vertical="center"/>
    </xf>
    <xf numFmtId="0" fontId="80" fillId="8" borderId="0" applyNumberFormat="0" applyBorder="0" applyAlignment="0" applyProtection="0">
      <alignment vertical="center"/>
    </xf>
    <xf numFmtId="0" fontId="133" fillId="2" borderId="0" applyNumberFormat="0" applyBorder="0" applyAlignment="0" applyProtection="0">
      <alignment vertical="center"/>
    </xf>
    <xf numFmtId="0" fontId="133" fillId="2" borderId="0" applyNumberFormat="0" applyBorder="0" applyAlignment="0" applyProtection="0">
      <alignment vertical="center"/>
    </xf>
    <xf numFmtId="0" fontId="149" fillId="9" borderId="0" applyNumberFormat="0" applyBorder="0" applyAlignment="0" applyProtection="0">
      <alignment vertical="center"/>
    </xf>
    <xf numFmtId="0" fontId="80" fillId="9" borderId="0" applyNumberFormat="0" applyBorder="0" applyAlignment="0" applyProtection="0">
      <alignment vertical="center"/>
    </xf>
    <xf numFmtId="0" fontId="80" fillId="9" borderId="0" applyNumberFormat="0" applyBorder="0" applyAlignment="0" applyProtection="0">
      <alignment vertical="center"/>
    </xf>
    <xf numFmtId="0" fontId="149" fillId="9" borderId="0" applyNumberFormat="0" applyBorder="0" applyAlignment="0" applyProtection="0">
      <alignment vertical="center"/>
    </xf>
    <xf numFmtId="0" fontId="107" fillId="9" borderId="0" applyNumberFormat="0" applyBorder="0" applyAlignment="0" applyProtection="0">
      <alignment vertical="center"/>
    </xf>
    <xf numFmtId="0" fontId="80" fillId="9" borderId="0" applyNumberFormat="0" applyBorder="0" applyAlignment="0" applyProtection="0">
      <alignment vertical="center"/>
    </xf>
    <xf numFmtId="0" fontId="80" fillId="9" borderId="0" applyNumberFormat="0" applyBorder="0" applyAlignment="0" applyProtection="0">
      <alignment vertical="center"/>
    </xf>
    <xf numFmtId="0" fontId="80" fillId="9" borderId="0" applyNumberFormat="0" applyBorder="0" applyAlignment="0" applyProtection="0">
      <alignment vertical="center"/>
    </xf>
    <xf numFmtId="0" fontId="80" fillId="9" borderId="0" applyNumberFormat="0" applyBorder="0" applyAlignment="0" applyProtection="0">
      <alignment vertical="center"/>
    </xf>
    <xf numFmtId="0" fontId="133" fillId="3" borderId="0" applyNumberFormat="0" applyBorder="0" applyAlignment="0" applyProtection="0">
      <alignment vertical="center"/>
    </xf>
    <xf numFmtId="0" fontId="133" fillId="3" borderId="0" applyNumberFormat="0" applyBorder="0" applyAlignment="0" applyProtection="0">
      <alignment vertical="center"/>
    </xf>
    <xf numFmtId="0" fontId="149" fillId="26" borderId="0" applyNumberFormat="0" applyBorder="0" applyAlignment="0" applyProtection="0">
      <alignment vertical="center"/>
    </xf>
    <xf numFmtId="0" fontId="80" fillId="26" borderId="0" applyNumberFormat="0" applyBorder="0" applyAlignment="0" applyProtection="0">
      <alignment vertical="center"/>
    </xf>
    <xf numFmtId="0" fontId="80" fillId="26" borderId="0" applyNumberFormat="0" applyBorder="0" applyAlignment="0" applyProtection="0">
      <alignment vertical="center"/>
    </xf>
    <xf numFmtId="0" fontId="149" fillId="26" borderId="0" applyNumberFormat="0" applyBorder="0" applyAlignment="0" applyProtection="0">
      <alignment vertical="center"/>
    </xf>
    <xf numFmtId="0" fontId="107" fillId="26" borderId="0" applyNumberFormat="0" applyBorder="0" applyAlignment="0" applyProtection="0">
      <alignment vertical="center"/>
    </xf>
    <xf numFmtId="0" fontId="80" fillId="26" borderId="0" applyNumberFormat="0" applyBorder="0" applyAlignment="0" applyProtection="0">
      <alignment vertical="center"/>
    </xf>
    <xf numFmtId="0" fontId="80" fillId="26" borderId="0" applyNumberFormat="0" applyBorder="0" applyAlignment="0" applyProtection="0">
      <alignment vertical="center"/>
    </xf>
    <xf numFmtId="0" fontId="80" fillId="26" borderId="0" applyNumberFormat="0" applyBorder="0" applyAlignment="0" applyProtection="0">
      <alignment vertical="center"/>
    </xf>
    <xf numFmtId="0" fontId="80" fillId="26" borderId="0" applyNumberFormat="0" applyBorder="0" applyAlignment="0" applyProtection="0">
      <alignment vertical="center"/>
    </xf>
    <xf numFmtId="0" fontId="133" fillId="4" borderId="0" applyNumberFormat="0" applyBorder="0" applyAlignment="0" applyProtection="0">
      <alignment vertical="center"/>
    </xf>
    <xf numFmtId="0" fontId="133" fillId="4" borderId="0" applyNumberFormat="0" applyBorder="0" applyAlignment="0" applyProtection="0">
      <alignment vertical="center"/>
    </xf>
    <xf numFmtId="0" fontId="149" fillId="7" borderId="0" applyNumberFormat="0" applyBorder="0" applyAlignment="0" applyProtection="0">
      <alignment vertical="center"/>
    </xf>
    <xf numFmtId="0" fontId="80" fillId="7" borderId="0" applyNumberFormat="0" applyBorder="0" applyAlignment="0" applyProtection="0">
      <alignment vertical="center"/>
    </xf>
    <xf numFmtId="0" fontId="80" fillId="7" borderId="0" applyNumberFormat="0" applyBorder="0" applyAlignment="0" applyProtection="0">
      <alignment vertical="center"/>
    </xf>
    <xf numFmtId="0" fontId="149" fillId="7" borderId="0" applyNumberFormat="0" applyBorder="0" applyAlignment="0" applyProtection="0">
      <alignment vertical="center"/>
    </xf>
    <xf numFmtId="0" fontId="107" fillId="7" borderId="0" applyNumberFormat="0" applyBorder="0" applyAlignment="0" applyProtection="0">
      <alignment vertical="center"/>
    </xf>
    <xf numFmtId="0" fontId="80" fillId="7" borderId="0" applyNumberFormat="0" applyBorder="0" applyAlignment="0" applyProtection="0">
      <alignment vertical="center"/>
    </xf>
    <xf numFmtId="0" fontId="80" fillId="7" borderId="0" applyNumberFormat="0" applyBorder="0" applyAlignment="0" applyProtection="0">
      <alignment vertical="center"/>
    </xf>
    <xf numFmtId="0" fontId="80" fillId="7" borderId="0" applyNumberFormat="0" applyBorder="0" applyAlignment="0" applyProtection="0">
      <alignment vertical="center"/>
    </xf>
    <xf numFmtId="0" fontId="80" fillId="7" borderId="0" applyNumberFormat="0" applyBorder="0" applyAlignment="0" applyProtection="0">
      <alignment vertical="center"/>
    </xf>
    <xf numFmtId="0" fontId="133" fillId="5" borderId="0" applyNumberFormat="0" applyBorder="0" applyAlignment="0" applyProtection="0">
      <alignment vertical="center"/>
    </xf>
    <xf numFmtId="0" fontId="133" fillId="5" borderId="0" applyNumberFormat="0" applyBorder="0" applyAlignment="0" applyProtection="0">
      <alignment vertical="center"/>
    </xf>
    <xf numFmtId="0" fontId="149" fillId="33" borderId="0" applyNumberFormat="0" applyBorder="0" applyAlignment="0" applyProtection="0">
      <alignment vertical="center"/>
    </xf>
    <xf numFmtId="0" fontId="80" fillId="33" borderId="0" applyNumberFormat="0" applyBorder="0" applyAlignment="0" applyProtection="0">
      <alignment vertical="center"/>
    </xf>
    <xf numFmtId="0" fontId="107" fillId="6" borderId="0" applyNumberFormat="0" applyBorder="0" applyAlignment="0" applyProtection="0">
      <alignment vertical="center"/>
    </xf>
    <xf numFmtId="0" fontId="80" fillId="33" borderId="0" applyNumberFormat="0" applyBorder="0" applyAlignment="0" applyProtection="0">
      <alignment vertical="center"/>
    </xf>
    <xf numFmtId="0" fontId="80" fillId="33" borderId="0" applyNumberFormat="0" applyBorder="0" applyAlignment="0" applyProtection="0">
      <alignment vertical="center"/>
    </xf>
    <xf numFmtId="0" fontId="80" fillId="33" borderId="0" applyNumberFormat="0" applyBorder="0" applyAlignment="0" applyProtection="0">
      <alignment vertical="center"/>
    </xf>
    <xf numFmtId="0" fontId="133" fillId="6" borderId="0" applyNumberFormat="0" applyBorder="0" applyAlignment="0" applyProtection="0">
      <alignment vertical="center"/>
    </xf>
    <xf numFmtId="0" fontId="133" fillId="6" borderId="0" applyNumberFormat="0" applyBorder="0" applyAlignment="0" applyProtection="0">
      <alignment vertical="center"/>
    </xf>
    <xf numFmtId="0" fontId="149" fillId="26" borderId="0" applyNumberFormat="0" applyBorder="0" applyAlignment="0" applyProtection="0">
      <alignment vertical="center"/>
    </xf>
    <xf numFmtId="0" fontId="80" fillId="26" borderId="0" applyNumberFormat="0" applyBorder="0" applyAlignment="0" applyProtection="0">
      <alignment vertical="center"/>
    </xf>
    <xf numFmtId="0" fontId="80" fillId="26" borderId="0" applyNumberFormat="0" applyBorder="0" applyAlignment="0" applyProtection="0">
      <alignment vertical="center"/>
    </xf>
    <xf numFmtId="0" fontId="149" fillId="26" borderId="0" applyNumberFormat="0" applyBorder="0" applyAlignment="0" applyProtection="0">
      <alignment vertical="center"/>
    </xf>
    <xf numFmtId="0" fontId="107" fillId="26" borderId="0" applyNumberFormat="0" applyBorder="0" applyAlignment="0" applyProtection="0">
      <alignment vertical="center"/>
    </xf>
    <xf numFmtId="0" fontId="80" fillId="26" borderId="0" applyNumberFormat="0" applyBorder="0" applyAlignment="0" applyProtection="0">
      <alignment vertical="center"/>
    </xf>
    <xf numFmtId="0" fontId="80" fillId="26" borderId="0" applyNumberFormat="0" applyBorder="0" applyAlignment="0" applyProtection="0">
      <alignment vertical="center"/>
    </xf>
    <xf numFmtId="0" fontId="80" fillId="26" borderId="0" applyNumberFormat="0" applyBorder="0" applyAlignment="0" applyProtection="0">
      <alignment vertical="center"/>
    </xf>
    <xf numFmtId="0" fontId="80" fillId="26" borderId="0" applyNumberFormat="0" applyBorder="0" applyAlignment="0" applyProtection="0">
      <alignment vertical="center"/>
    </xf>
    <xf numFmtId="0" fontId="133" fillId="7" borderId="0" applyNumberFormat="0" applyBorder="0" applyAlignment="0" applyProtection="0">
      <alignment vertical="center"/>
    </xf>
    <xf numFmtId="0" fontId="133" fillId="7"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49" fillId="6" borderId="0" applyNumberFormat="0" applyBorder="0" applyAlignment="0" applyProtection="0">
      <alignment vertical="center"/>
    </xf>
    <xf numFmtId="0" fontId="80" fillId="6" borderId="0" applyNumberFormat="0" applyBorder="0" applyAlignment="0" applyProtection="0">
      <alignment vertical="center"/>
    </xf>
    <xf numFmtId="0" fontId="80" fillId="6" borderId="0" applyNumberFormat="0" applyBorder="0" applyAlignment="0" applyProtection="0">
      <alignment vertical="center"/>
    </xf>
    <xf numFmtId="0" fontId="149" fillId="6" borderId="0" applyNumberFormat="0" applyBorder="0" applyAlignment="0" applyProtection="0">
      <alignment vertical="center"/>
    </xf>
    <xf numFmtId="0" fontId="107" fillId="6" borderId="0" applyNumberFormat="0" applyBorder="0" applyAlignment="0" applyProtection="0">
      <alignment vertical="center"/>
    </xf>
    <xf numFmtId="0" fontId="80" fillId="6" borderId="0" applyNumberFormat="0" applyBorder="0" applyAlignment="0" applyProtection="0">
      <alignment vertical="center"/>
    </xf>
    <xf numFmtId="0" fontId="80" fillId="6" borderId="0" applyNumberFormat="0" applyBorder="0" applyAlignment="0" applyProtection="0">
      <alignment vertical="center"/>
    </xf>
    <xf numFmtId="0" fontId="80" fillId="6" borderId="0" applyNumberFormat="0" applyBorder="0" applyAlignment="0" applyProtection="0">
      <alignment vertical="center"/>
    </xf>
    <xf numFmtId="0" fontId="80" fillId="6" borderId="0" applyNumberFormat="0" applyBorder="0" applyAlignment="0" applyProtection="0">
      <alignment vertical="center"/>
    </xf>
    <xf numFmtId="0" fontId="133" fillId="8" borderId="0" applyNumberFormat="0" applyBorder="0" applyAlignment="0" applyProtection="0">
      <alignment vertical="center"/>
    </xf>
    <xf numFmtId="0" fontId="133" fillId="8" borderId="0" applyNumberFormat="0" applyBorder="0" applyAlignment="0" applyProtection="0">
      <alignment vertical="center"/>
    </xf>
    <xf numFmtId="0" fontId="80" fillId="31" borderId="0" applyNumberFormat="0" applyBorder="0" applyAlignment="0" applyProtection="0">
      <alignment vertical="center"/>
    </xf>
    <xf numFmtId="0" fontId="80" fillId="31" borderId="0" applyNumberFormat="0" applyBorder="0" applyAlignment="0" applyProtection="0">
      <alignment vertical="center"/>
    </xf>
    <xf numFmtId="0" fontId="80" fillId="31" borderId="0" applyNumberFormat="0" applyBorder="0" applyAlignment="0" applyProtection="0">
      <alignment vertical="center"/>
    </xf>
    <xf numFmtId="0" fontId="80" fillId="31" borderId="0" applyNumberFormat="0" applyBorder="0" applyAlignment="0" applyProtection="0">
      <alignment vertical="center"/>
    </xf>
    <xf numFmtId="0" fontId="133" fillId="9" borderId="0" applyNumberFormat="0" applyBorder="0" applyAlignment="0" applyProtection="0">
      <alignment vertical="center"/>
    </xf>
    <xf numFmtId="0" fontId="149" fillId="31" borderId="0" applyNumberFormat="0" applyBorder="0" applyAlignment="0" applyProtection="0">
      <alignment vertical="center"/>
    </xf>
    <xf numFmtId="0" fontId="80" fillId="31" borderId="0" applyNumberFormat="0" applyBorder="0" applyAlignment="0" applyProtection="0">
      <alignment vertical="center"/>
    </xf>
    <xf numFmtId="0" fontId="107" fillId="9" borderId="0" applyNumberFormat="0" applyBorder="0" applyAlignment="0" applyProtection="0">
      <alignment vertical="center"/>
    </xf>
    <xf numFmtId="0" fontId="80" fillId="31" borderId="0" applyNumberFormat="0" applyBorder="0" applyAlignment="0" applyProtection="0">
      <alignment vertical="center"/>
    </xf>
    <xf numFmtId="0" fontId="80" fillId="31" borderId="0" applyNumberFormat="0" applyBorder="0" applyAlignment="0" applyProtection="0">
      <alignment vertical="center"/>
    </xf>
    <xf numFmtId="0" fontId="80" fillId="31" borderId="0" applyNumberFormat="0" applyBorder="0" applyAlignment="0" applyProtection="0">
      <alignment vertical="center"/>
    </xf>
    <xf numFmtId="0" fontId="80" fillId="31" borderId="0" applyNumberFormat="0" applyBorder="0" applyAlignment="0" applyProtection="0">
      <alignment vertical="center"/>
    </xf>
    <xf numFmtId="0" fontId="80" fillId="31" borderId="0" applyNumberFormat="0" applyBorder="0" applyAlignment="0" applyProtection="0">
      <alignment vertical="center"/>
    </xf>
    <xf numFmtId="0" fontId="80" fillId="31" borderId="0" applyNumberFormat="0" applyBorder="0" applyAlignment="0" applyProtection="0">
      <alignment vertical="center"/>
    </xf>
    <xf numFmtId="0" fontId="80" fillId="31" borderId="0" applyNumberFormat="0" applyBorder="0" applyAlignment="0" applyProtection="0">
      <alignment vertical="center"/>
    </xf>
    <xf numFmtId="0" fontId="80" fillId="31" borderId="0" applyNumberFormat="0" applyBorder="0" applyAlignment="0" applyProtection="0">
      <alignment vertical="center"/>
    </xf>
    <xf numFmtId="0" fontId="80" fillId="31" borderId="0" applyNumberFormat="0" applyBorder="0" applyAlignment="0" applyProtection="0">
      <alignment vertical="center"/>
    </xf>
    <xf numFmtId="0" fontId="80" fillId="31" borderId="0" applyNumberFormat="0" applyBorder="0" applyAlignment="0" applyProtection="0">
      <alignment vertical="center"/>
    </xf>
    <xf numFmtId="0" fontId="80" fillId="31" borderId="0" applyNumberFormat="0" applyBorder="0" applyAlignment="0" applyProtection="0">
      <alignment vertical="center"/>
    </xf>
    <xf numFmtId="0" fontId="80" fillId="31" borderId="0" applyNumberFormat="0" applyBorder="0" applyAlignment="0" applyProtection="0">
      <alignment vertical="center"/>
    </xf>
    <xf numFmtId="0" fontId="149" fillId="25" borderId="0" applyNumberFormat="0" applyBorder="0" applyAlignment="0" applyProtection="0">
      <alignment vertical="center"/>
    </xf>
    <xf numFmtId="0" fontId="80" fillId="25" borderId="0" applyNumberFormat="0" applyBorder="0" applyAlignment="0" applyProtection="0">
      <alignment vertical="center"/>
    </xf>
    <xf numFmtId="0" fontId="80" fillId="25" borderId="0" applyNumberFormat="0" applyBorder="0" applyAlignment="0" applyProtection="0">
      <alignment vertical="center"/>
    </xf>
    <xf numFmtId="0" fontId="149" fillId="25" borderId="0" applyNumberFormat="0" applyBorder="0" applyAlignment="0" applyProtection="0">
      <alignment vertical="center"/>
    </xf>
    <xf numFmtId="0" fontId="107" fillId="25" borderId="0" applyNumberFormat="0" applyBorder="0" applyAlignment="0" applyProtection="0">
      <alignment vertical="center"/>
    </xf>
    <xf numFmtId="0" fontId="80" fillId="25" borderId="0" applyNumberFormat="0" applyBorder="0" applyAlignment="0" applyProtection="0">
      <alignment vertical="center"/>
    </xf>
    <xf numFmtId="0" fontId="80" fillId="25" borderId="0" applyNumberFormat="0" applyBorder="0" applyAlignment="0" applyProtection="0">
      <alignment vertical="center"/>
    </xf>
    <xf numFmtId="0" fontId="80" fillId="25" borderId="0" applyNumberFormat="0" applyBorder="0" applyAlignment="0" applyProtection="0">
      <alignment vertical="center"/>
    </xf>
    <xf numFmtId="0" fontId="80" fillId="25" borderId="0" applyNumberFormat="0" applyBorder="0" applyAlignment="0" applyProtection="0">
      <alignment vertical="center"/>
    </xf>
    <xf numFmtId="0" fontId="133" fillId="10" borderId="0" applyNumberFormat="0" applyBorder="0" applyAlignment="0" applyProtection="0">
      <alignment vertical="center"/>
    </xf>
    <xf numFmtId="0" fontId="133" fillId="10" borderId="0" applyNumberFormat="0" applyBorder="0" applyAlignment="0" applyProtection="0">
      <alignment vertical="center"/>
    </xf>
    <xf numFmtId="0" fontId="149" fillId="3" borderId="0" applyNumberFormat="0" applyBorder="0" applyAlignment="0" applyProtection="0">
      <alignment vertical="center"/>
    </xf>
    <xf numFmtId="0" fontId="80" fillId="3" borderId="0" applyNumberFormat="0" applyBorder="0" applyAlignment="0" applyProtection="0">
      <alignment vertical="center"/>
    </xf>
    <xf numFmtId="0" fontId="80" fillId="3" borderId="0" applyNumberFormat="0" applyBorder="0" applyAlignment="0" applyProtection="0">
      <alignment vertical="center"/>
    </xf>
    <xf numFmtId="0" fontId="149" fillId="3" borderId="0" applyNumberFormat="0" applyBorder="0" applyAlignment="0" applyProtection="0">
      <alignment vertical="center"/>
    </xf>
    <xf numFmtId="0" fontId="107" fillId="3" borderId="0" applyNumberFormat="0" applyBorder="0" applyAlignment="0" applyProtection="0">
      <alignment vertical="center"/>
    </xf>
    <xf numFmtId="0" fontId="80" fillId="3" borderId="0" applyNumberFormat="0" applyBorder="0" applyAlignment="0" applyProtection="0">
      <alignment vertical="center"/>
    </xf>
    <xf numFmtId="0" fontId="80" fillId="3" borderId="0" applyNumberFormat="0" applyBorder="0" applyAlignment="0" applyProtection="0">
      <alignment vertical="center"/>
    </xf>
    <xf numFmtId="0" fontId="80" fillId="3" borderId="0" applyNumberFormat="0" applyBorder="0" applyAlignment="0" applyProtection="0">
      <alignment vertical="center"/>
    </xf>
    <xf numFmtId="0" fontId="80" fillId="3" borderId="0" applyNumberFormat="0" applyBorder="0" applyAlignment="0" applyProtection="0">
      <alignment vertical="center"/>
    </xf>
    <xf numFmtId="0" fontId="133" fillId="5" borderId="0" applyNumberFormat="0" applyBorder="0" applyAlignment="0" applyProtection="0">
      <alignment vertical="center"/>
    </xf>
    <xf numFmtId="0" fontId="133" fillId="5" borderId="0" applyNumberFormat="0" applyBorder="0" applyAlignment="0" applyProtection="0">
      <alignment vertical="center"/>
    </xf>
    <xf numFmtId="0" fontId="149" fillId="6" borderId="0" applyNumberFormat="0" applyBorder="0" applyAlignment="0" applyProtection="0">
      <alignment vertical="center"/>
    </xf>
    <xf numFmtId="0" fontId="80" fillId="6" borderId="0" applyNumberFormat="0" applyBorder="0" applyAlignment="0" applyProtection="0">
      <alignment vertical="center"/>
    </xf>
    <xf numFmtId="0" fontId="80" fillId="6" borderId="0" applyNumberFormat="0" applyBorder="0" applyAlignment="0" applyProtection="0">
      <alignment vertical="center"/>
    </xf>
    <xf numFmtId="0" fontId="149" fillId="6" borderId="0" applyNumberFormat="0" applyBorder="0" applyAlignment="0" applyProtection="0">
      <alignment vertical="center"/>
    </xf>
    <xf numFmtId="0" fontId="107" fillId="6" borderId="0" applyNumberFormat="0" applyBorder="0" applyAlignment="0" applyProtection="0">
      <alignment vertical="center"/>
    </xf>
    <xf numFmtId="0" fontId="80" fillId="6" borderId="0" applyNumberFormat="0" applyBorder="0" applyAlignment="0" applyProtection="0">
      <alignment vertical="center"/>
    </xf>
    <xf numFmtId="0" fontId="80" fillId="6" borderId="0" applyNumberFormat="0" applyBorder="0" applyAlignment="0" applyProtection="0">
      <alignment vertical="center"/>
    </xf>
    <xf numFmtId="0" fontId="80" fillId="6" borderId="0" applyNumberFormat="0" applyBorder="0" applyAlignment="0" applyProtection="0">
      <alignment vertical="center"/>
    </xf>
    <xf numFmtId="0" fontId="80" fillId="6" borderId="0" applyNumberFormat="0" applyBorder="0" applyAlignment="0" applyProtection="0">
      <alignment vertical="center"/>
    </xf>
    <xf numFmtId="0" fontId="133" fillId="8" borderId="0" applyNumberFormat="0" applyBorder="0" applyAlignment="0" applyProtection="0">
      <alignment vertical="center"/>
    </xf>
    <xf numFmtId="0" fontId="133" fillId="8" borderId="0" applyNumberFormat="0" applyBorder="0" applyAlignment="0" applyProtection="0">
      <alignment vertical="center"/>
    </xf>
    <xf numFmtId="0" fontId="149" fillId="26" borderId="0" applyNumberFormat="0" applyBorder="0" applyAlignment="0" applyProtection="0">
      <alignment vertical="center"/>
    </xf>
    <xf numFmtId="0" fontId="80" fillId="26" borderId="0" applyNumberFormat="0" applyBorder="0" applyAlignment="0" applyProtection="0">
      <alignment vertical="center"/>
    </xf>
    <xf numFmtId="0" fontId="80" fillId="26" borderId="0" applyNumberFormat="0" applyBorder="0" applyAlignment="0" applyProtection="0">
      <alignment vertical="center"/>
    </xf>
    <xf numFmtId="0" fontId="149" fillId="26" borderId="0" applyNumberFormat="0" applyBorder="0" applyAlignment="0" applyProtection="0">
      <alignment vertical="center"/>
    </xf>
    <xf numFmtId="0" fontId="107" fillId="26" borderId="0" applyNumberFormat="0" applyBorder="0" applyAlignment="0" applyProtection="0">
      <alignment vertical="center"/>
    </xf>
    <xf numFmtId="0" fontId="80" fillId="26" borderId="0" applyNumberFormat="0" applyBorder="0" applyAlignment="0" applyProtection="0">
      <alignment vertical="center"/>
    </xf>
    <xf numFmtId="0" fontId="80" fillId="26" borderId="0" applyNumberFormat="0" applyBorder="0" applyAlignment="0" applyProtection="0">
      <alignment vertical="center"/>
    </xf>
    <xf numFmtId="0" fontId="80" fillId="26" borderId="0" applyNumberFormat="0" applyBorder="0" applyAlignment="0" applyProtection="0">
      <alignment vertical="center"/>
    </xf>
    <xf numFmtId="0" fontId="80" fillId="26" borderId="0" applyNumberFormat="0" applyBorder="0" applyAlignment="0" applyProtection="0">
      <alignment vertical="center"/>
    </xf>
    <xf numFmtId="0" fontId="133" fillId="11" borderId="0" applyNumberFormat="0" applyBorder="0" applyAlignment="0" applyProtection="0">
      <alignment vertical="center"/>
    </xf>
    <xf numFmtId="0" fontId="133" fillId="11"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51" fillId="6" borderId="0" applyNumberFormat="0" applyBorder="0" applyAlignment="0" applyProtection="0">
      <alignment vertical="center"/>
    </xf>
    <xf numFmtId="0" fontId="150" fillId="6" borderId="0" applyNumberFormat="0" applyBorder="0" applyAlignment="0" applyProtection="0">
      <alignment vertical="center"/>
    </xf>
    <xf numFmtId="0" fontId="150" fillId="6" borderId="0" applyNumberFormat="0" applyBorder="0" applyAlignment="0" applyProtection="0">
      <alignment vertical="center"/>
    </xf>
    <xf numFmtId="0" fontId="151" fillId="6" borderId="0" applyNumberFormat="0" applyBorder="0" applyAlignment="0" applyProtection="0">
      <alignment vertical="center"/>
    </xf>
    <xf numFmtId="0" fontId="108" fillId="6" borderId="0" applyNumberFormat="0" applyBorder="0" applyAlignment="0" applyProtection="0">
      <alignment vertical="center"/>
    </xf>
    <xf numFmtId="0" fontId="150" fillId="6" borderId="0" applyNumberFormat="0" applyBorder="0" applyAlignment="0" applyProtection="0">
      <alignment vertical="center"/>
    </xf>
    <xf numFmtId="0" fontId="150" fillId="6" borderId="0" applyNumberFormat="0" applyBorder="0" applyAlignment="0" applyProtection="0">
      <alignment vertical="center"/>
    </xf>
    <xf numFmtId="0" fontId="134" fillId="12" borderId="0" applyNumberFormat="0" applyBorder="0" applyAlignment="0" applyProtection="0">
      <alignment vertical="center"/>
    </xf>
    <xf numFmtId="0" fontId="134" fillId="12" borderId="0" applyNumberFormat="0" applyBorder="0" applyAlignment="0" applyProtection="0">
      <alignment vertical="center"/>
    </xf>
    <xf numFmtId="0" fontId="151" fillId="19" borderId="0" applyNumberFormat="0" applyBorder="0" applyAlignment="0" applyProtection="0">
      <alignment vertical="center"/>
    </xf>
    <xf numFmtId="0" fontId="150" fillId="19" borderId="0" applyNumberFormat="0" applyBorder="0" applyAlignment="0" applyProtection="0">
      <alignment vertical="center"/>
    </xf>
    <xf numFmtId="0" fontId="150" fillId="19" borderId="0" applyNumberFormat="0" applyBorder="0" applyAlignment="0" applyProtection="0">
      <alignment vertical="center"/>
    </xf>
    <xf numFmtId="0" fontId="151" fillId="19" borderId="0" applyNumberFormat="0" applyBorder="0" applyAlignment="0" applyProtection="0">
      <alignment vertical="center"/>
    </xf>
    <xf numFmtId="0" fontId="108" fillId="19" borderId="0" applyNumberFormat="0" applyBorder="0" applyAlignment="0" applyProtection="0">
      <alignment vertical="center"/>
    </xf>
    <xf numFmtId="0" fontId="150" fillId="19" borderId="0" applyNumberFormat="0" applyBorder="0" applyAlignment="0" applyProtection="0">
      <alignment vertical="center"/>
    </xf>
    <xf numFmtId="0" fontId="150" fillId="19" borderId="0" applyNumberFormat="0" applyBorder="0" applyAlignment="0" applyProtection="0">
      <alignment vertical="center"/>
    </xf>
    <xf numFmtId="0" fontId="134" fillId="9" borderId="0" applyNumberFormat="0" applyBorder="0" applyAlignment="0" applyProtection="0">
      <alignment vertical="center"/>
    </xf>
    <xf numFmtId="0" fontId="134" fillId="9" borderId="0" applyNumberFormat="0" applyBorder="0" applyAlignment="0" applyProtection="0">
      <alignment vertical="center"/>
    </xf>
    <xf numFmtId="0" fontId="151" fillId="11" borderId="0" applyNumberFormat="0" applyBorder="0" applyAlignment="0" applyProtection="0">
      <alignment vertical="center"/>
    </xf>
    <xf numFmtId="0" fontId="150" fillId="11" borderId="0" applyNumberFormat="0" applyBorder="0" applyAlignment="0" applyProtection="0">
      <alignment vertical="center"/>
    </xf>
    <xf numFmtId="0" fontId="150" fillId="11" borderId="0" applyNumberFormat="0" applyBorder="0" applyAlignment="0" applyProtection="0">
      <alignment vertical="center"/>
    </xf>
    <xf numFmtId="0" fontId="151" fillId="11" borderId="0" applyNumberFormat="0" applyBorder="0" applyAlignment="0" applyProtection="0">
      <alignment vertical="center"/>
    </xf>
    <xf numFmtId="0" fontId="108" fillId="11" borderId="0" applyNumberFormat="0" applyBorder="0" applyAlignment="0" applyProtection="0">
      <alignment vertical="center"/>
    </xf>
    <xf numFmtId="0" fontId="150" fillId="11" borderId="0" applyNumberFormat="0" applyBorder="0" applyAlignment="0" applyProtection="0">
      <alignment vertical="center"/>
    </xf>
    <xf numFmtId="0" fontId="150" fillId="11" borderId="0" applyNumberFormat="0" applyBorder="0" applyAlignment="0" applyProtection="0">
      <alignment vertical="center"/>
    </xf>
    <xf numFmtId="0" fontId="134" fillId="10" borderId="0" applyNumberFormat="0" applyBorder="0" applyAlignment="0" applyProtection="0">
      <alignment vertical="center"/>
    </xf>
    <xf numFmtId="0" fontId="134" fillId="10" borderId="0" applyNumberFormat="0" applyBorder="0" applyAlignment="0" applyProtection="0">
      <alignment vertical="center"/>
    </xf>
    <xf numFmtId="0" fontId="151" fillId="3" borderId="0" applyNumberFormat="0" applyBorder="0" applyAlignment="0" applyProtection="0">
      <alignment vertical="center"/>
    </xf>
    <xf numFmtId="0" fontId="150" fillId="3" borderId="0" applyNumberFormat="0" applyBorder="0" applyAlignment="0" applyProtection="0">
      <alignment vertical="center"/>
    </xf>
    <xf numFmtId="0" fontId="150" fillId="3" borderId="0" applyNumberFormat="0" applyBorder="0" applyAlignment="0" applyProtection="0">
      <alignment vertical="center"/>
    </xf>
    <xf numFmtId="0" fontId="151" fillId="3" borderId="0" applyNumberFormat="0" applyBorder="0" applyAlignment="0" applyProtection="0">
      <alignment vertical="center"/>
    </xf>
    <xf numFmtId="0" fontId="108" fillId="3" borderId="0" applyNumberFormat="0" applyBorder="0" applyAlignment="0" applyProtection="0">
      <alignment vertical="center"/>
    </xf>
    <xf numFmtId="0" fontId="150" fillId="3" borderId="0" applyNumberFormat="0" applyBorder="0" applyAlignment="0" applyProtection="0">
      <alignment vertical="center"/>
    </xf>
    <xf numFmtId="0" fontId="150" fillId="3" borderId="0" applyNumberFormat="0" applyBorder="0" applyAlignment="0" applyProtection="0">
      <alignment vertical="center"/>
    </xf>
    <xf numFmtId="0" fontId="134" fillId="13" borderId="0" applyNumberFormat="0" applyBorder="0" applyAlignment="0" applyProtection="0">
      <alignment vertical="center"/>
    </xf>
    <xf numFmtId="0" fontId="134" fillId="13" borderId="0" applyNumberFormat="0" applyBorder="0" applyAlignment="0" applyProtection="0">
      <alignment vertical="center"/>
    </xf>
    <xf numFmtId="0" fontId="151" fillId="6" borderId="0" applyNumberFormat="0" applyBorder="0" applyAlignment="0" applyProtection="0">
      <alignment vertical="center"/>
    </xf>
    <xf numFmtId="0" fontId="150" fillId="6" borderId="0" applyNumberFormat="0" applyBorder="0" applyAlignment="0" applyProtection="0">
      <alignment vertical="center"/>
    </xf>
    <xf numFmtId="0" fontId="150" fillId="6" borderId="0" applyNumberFormat="0" applyBorder="0" applyAlignment="0" applyProtection="0">
      <alignment vertical="center"/>
    </xf>
    <xf numFmtId="0" fontId="151" fillId="6" borderId="0" applyNumberFormat="0" applyBorder="0" applyAlignment="0" applyProtection="0">
      <alignment vertical="center"/>
    </xf>
    <xf numFmtId="0" fontId="108" fillId="6" borderId="0" applyNumberFormat="0" applyBorder="0" applyAlignment="0" applyProtection="0">
      <alignment vertical="center"/>
    </xf>
    <xf numFmtId="0" fontId="150" fillId="6" borderId="0" applyNumberFormat="0" applyBorder="0" applyAlignment="0" applyProtection="0">
      <alignment vertical="center"/>
    </xf>
    <xf numFmtId="0" fontId="150" fillId="6" borderId="0" applyNumberFormat="0" applyBorder="0" applyAlignment="0" applyProtection="0">
      <alignment vertical="center"/>
    </xf>
    <xf numFmtId="0" fontId="134" fillId="14" borderId="0" applyNumberFormat="0" applyBorder="0" applyAlignment="0" applyProtection="0">
      <alignment vertical="center"/>
    </xf>
    <xf numFmtId="0" fontId="134" fillId="14" borderId="0" applyNumberFormat="0" applyBorder="0" applyAlignment="0" applyProtection="0">
      <alignment vertical="center"/>
    </xf>
    <xf numFmtId="0" fontId="151" fillId="9" borderId="0" applyNumberFormat="0" applyBorder="0" applyAlignment="0" applyProtection="0">
      <alignment vertical="center"/>
    </xf>
    <xf numFmtId="0" fontId="150" fillId="9" borderId="0" applyNumberFormat="0" applyBorder="0" applyAlignment="0" applyProtection="0">
      <alignment vertical="center"/>
    </xf>
    <xf numFmtId="0" fontId="150" fillId="9" borderId="0" applyNumberFormat="0" applyBorder="0" applyAlignment="0" applyProtection="0">
      <alignment vertical="center"/>
    </xf>
    <xf numFmtId="0" fontId="151" fillId="9" borderId="0" applyNumberFormat="0" applyBorder="0" applyAlignment="0" applyProtection="0">
      <alignment vertical="center"/>
    </xf>
    <xf numFmtId="0" fontId="108" fillId="9" borderId="0" applyNumberFormat="0" applyBorder="0" applyAlignment="0" applyProtection="0">
      <alignment vertical="center"/>
    </xf>
    <xf numFmtId="0" fontId="150" fillId="9" borderId="0" applyNumberFormat="0" applyBorder="0" applyAlignment="0" applyProtection="0">
      <alignment vertical="center"/>
    </xf>
    <xf numFmtId="0" fontId="150" fillId="9" borderId="0" applyNumberFormat="0" applyBorder="0" applyAlignment="0" applyProtection="0">
      <alignment vertical="center"/>
    </xf>
    <xf numFmtId="0" fontId="134" fillId="15" borderId="0" applyNumberFormat="0" applyBorder="0" applyAlignment="0" applyProtection="0">
      <alignment vertical="center"/>
    </xf>
    <xf numFmtId="0" fontId="134" fillId="15"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205" fontId="109" fillId="0" borderId="0" applyFont="0" applyFill="0" applyBorder="0" applyAlignment="0" applyProtection="0"/>
    <xf numFmtId="205" fontId="110" fillId="0" borderId="0" applyFont="0" applyFill="0" applyBorder="0" applyAlignment="0" applyProtection="0"/>
    <xf numFmtId="195" fontId="111" fillId="0" borderId="0" applyFont="0" applyFill="0" applyBorder="0" applyAlignment="0" applyProtection="0"/>
    <xf numFmtId="205" fontId="110" fillId="0" borderId="0" applyFont="0" applyFill="0" applyBorder="0" applyAlignment="0" applyProtection="0"/>
    <xf numFmtId="195" fontId="111" fillId="0" borderId="0" applyFont="0" applyFill="0" applyBorder="0" applyAlignment="0" applyProtection="0"/>
    <xf numFmtId="205" fontId="112" fillId="0" borderId="0" applyFont="0" applyFill="0" applyBorder="0" applyAlignment="0" applyProtection="0"/>
    <xf numFmtId="205" fontId="113" fillId="0" borderId="0" applyFont="0" applyFill="0" applyBorder="0" applyAlignment="0" applyProtection="0"/>
    <xf numFmtId="206" fontId="114" fillId="0" borderId="0" applyFont="0" applyFill="0" applyBorder="0" applyAlignment="0" applyProtection="0"/>
    <xf numFmtId="206" fontId="114" fillId="0" borderId="0" applyFont="0" applyFill="0" applyBorder="0" applyAlignment="0" applyProtection="0"/>
    <xf numFmtId="206" fontId="114" fillId="0" borderId="0" applyFont="0" applyFill="0" applyBorder="0" applyAlignment="0" applyProtection="0"/>
    <xf numFmtId="206" fontId="114" fillId="0" borderId="0" applyFont="0" applyFill="0" applyBorder="0" applyAlignment="0" applyProtection="0"/>
    <xf numFmtId="0" fontId="114" fillId="0" borderId="0" applyFont="0" applyFill="0" applyBorder="0" applyAlignment="0" applyProtection="0"/>
    <xf numFmtId="0" fontId="114" fillId="0" borderId="0" applyFont="0" applyFill="0" applyBorder="0" applyAlignment="0" applyProtection="0"/>
    <xf numFmtId="195" fontId="112" fillId="0" borderId="0" applyFont="0" applyFill="0" applyBorder="0" applyAlignment="0" applyProtection="0"/>
    <xf numFmtId="195" fontId="113" fillId="0" borderId="0" applyFont="0" applyFill="0" applyBorder="0" applyAlignment="0" applyProtection="0"/>
    <xf numFmtId="207" fontId="109" fillId="0" borderId="0" applyFont="0" applyFill="0" applyBorder="0" applyAlignment="0" applyProtection="0"/>
    <xf numFmtId="207" fontId="110" fillId="0" borderId="0" applyFont="0" applyFill="0" applyBorder="0" applyAlignment="0" applyProtection="0"/>
    <xf numFmtId="196" fontId="111" fillId="0" borderId="0" applyFont="0" applyFill="0" applyBorder="0" applyAlignment="0" applyProtection="0"/>
    <xf numFmtId="207" fontId="110" fillId="0" borderId="0" applyFont="0" applyFill="0" applyBorder="0" applyAlignment="0" applyProtection="0"/>
    <xf numFmtId="196" fontId="111" fillId="0" borderId="0" applyFont="0" applyFill="0" applyBorder="0" applyAlignment="0" applyProtection="0"/>
    <xf numFmtId="207" fontId="112" fillId="0" borderId="0" applyFont="0" applyFill="0" applyBorder="0" applyAlignment="0" applyProtection="0"/>
    <xf numFmtId="207" fontId="113" fillId="0" borderId="0" applyFont="0" applyFill="0" applyBorder="0" applyAlignment="0" applyProtection="0"/>
    <xf numFmtId="208" fontId="114" fillId="0" borderId="0" applyFont="0" applyFill="0" applyBorder="0" applyAlignment="0" applyProtection="0"/>
    <xf numFmtId="208" fontId="114" fillId="0" borderId="0" applyFont="0" applyFill="0" applyBorder="0" applyAlignment="0" applyProtection="0"/>
    <xf numFmtId="208" fontId="114" fillId="0" borderId="0" applyFont="0" applyFill="0" applyBorder="0" applyAlignment="0" applyProtection="0"/>
    <xf numFmtId="208" fontId="114" fillId="0" borderId="0" applyFont="0" applyFill="0" applyBorder="0" applyAlignment="0" applyProtection="0"/>
    <xf numFmtId="0" fontId="114" fillId="0" borderId="0" applyFont="0" applyFill="0" applyBorder="0" applyAlignment="0" applyProtection="0"/>
    <xf numFmtId="0" fontId="114" fillId="0" borderId="0" applyFont="0" applyFill="0" applyBorder="0" applyAlignment="0" applyProtection="0"/>
    <xf numFmtId="196" fontId="112" fillId="0" borderId="0" applyFont="0" applyFill="0" applyBorder="0" applyAlignment="0" applyProtection="0"/>
    <xf numFmtId="196" fontId="113" fillId="0" borderId="0" applyFont="0" applyFill="0" applyBorder="0" applyAlignment="0" applyProtection="0"/>
    <xf numFmtId="196" fontId="112" fillId="0" borderId="0" applyFont="0" applyFill="0" applyBorder="0" applyAlignment="0" applyProtection="0"/>
    <xf numFmtId="196" fontId="113" fillId="0" borderId="0" applyFont="0" applyFill="0" applyBorder="0" applyAlignment="0" applyProtection="0"/>
    <xf numFmtId="0" fontId="112" fillId="0" borderId="0" applyFont="0" applyFill="0" applyBorder="0" applyAlignment="0" applyProtection="0"/>
    <xf numFmtId="0" fontId="113" fillId="0" borderId="0" applyFont="0" applyFill="0" applyBorder="0" applyAlignment="0" applyProtection="0"/>
    <xf numFmtId="209" fontId="109" fillId="0" borderId="0" applyFont="0" applyFill="0" applyBorder="0" applyAlignment="0" applyProtection="0"/>
    <xf numFmtId="209" fontId="110" fillId="0" borderId="0" applyFont="0" applyFill="0" applyBorder="0" applyAlignment="0" applyProtection="0"/>
    <xf numFmtId="177" fontId="111" fillId="0" borderId="0" applyFont="0" applyFill="0" applyBorder="0" applyAlignment="0" applyProtection="0"/>
    <xf numFmtId="209" fontId="110" fillId="0" borderId="0" applyFont="0" applyFill="0" applyBorder="0" applyAlignment="0" applyProtection="0"/>
    <xf numFmtId="177" fontId="111" fillId="0" borderId="0" applyFont="0" applyFill="0" applyBorder="0" applyAlignment="0" applyProtection="0"/>
    <xf numFmtId="38" fontId="112" fillId="0" borderId="0" applyFont="0" applyFill="0" applyBorder="0" applyAlignment="0" applyProtection="0"/>
    <xf numFmtId="38" fontId="113" fillId="0" borderId="0" applyFont="0" applyFill="0" applyBorder="0" applyAlignment="0" applyProtection="0"/>
    <xf numFmtId="177" fontId="112" fillId="0" borderId="0" applyFont="0" applyFill="0" applyBorder="0" applyAlignment="0" applyProtection="0"/>
    <xf numFmtId="177" fontId="113" fillId="0" borderId="0" applyFont="0" applyFill="0" applyBorder="0" applyAlignment="0" applyProtection="0"/>
    <xf numFmtId="210" fontId="109" fillId="0" borderId="0" applyFont="0" applyFill="0" applyBorder="0" applyAlignment="0" applyProtection="0"/>
    <xf numFmtId="210" fontId="110" fillId="0" borderId="0" applyFont="0" applyFill="0" applyBorder="0" applyAlignment="0" applyProtection="0"/>
    <xf numFmtId="181" fontId="111" fillId="0" borderId="0" applyFont="0" applyFill="0" applyBorder="0" applyAlignment="0" applyProtection="0"/>
    <xf numFmtId="210" fontId="110" fillId="0" borderId="0" applyFont="0" applyFill="0" applyBorder="0" applyAlignment="0" applyProtection="0"/>
    <xf numFmtId="181" fontId="111" fillId="0" borderId="0" applyFont="0" applyFill="0" applyBorder="0" applyAlignment="0" applyProtection="0"/>
    <xf numFmtId="40" fontId="112" fillId="0" borderId="0" applyFont="0" applyFill="0" applyBorder="0" applyAlignment="0" applyProtection="0"/>
    <xf numFmtId="40" fontId="113" fillId="0" borderId="0" applyFont="0" applyFill="0" applyBorder="0" applyAlignment="0" applyProtection="0"/>
    <xf numFmtId="181" fontId="112" fillId="0" borderId="0" applyFont="0" applyFill="0" applyBorder="0" applyAlignment="0" applyProtection="0"/>
    <xf numFmtId="181" fontId="113" fillId="0" borderId="0" applyFont="0" applyFill="0" applyBorder="0" applyAlignment="0" applyProtection="0"/>
    <xf numFmtId="181" fontId="112" fillId="0" borderId="0" applyFont="0" applyFill="0" applyBorder="0" applyAlignment="0" applyProtection="0"/>
    <xf numFmtId="181" fontId="113" fillId="0" borderId="0" applyFont="0" applyFill="0" applyBorder="0" applyAlignment="0" applyProtection="0"/>
    <xf numFmtId="0" fontId="112" fillId="0" borderId="0" applyFont="0" applyFill="0" applyBorder="0" applyAlignment="0" applyProtection="0"/>
    <xf numFmtId="0" fontId="113" fillId="0" borderId="0" applyFont="0" applyFill="0" applyBorder="0" applyAlignment="0" applyProtection="0"/>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09" fillId="0" borderId="0"/>
    <xf numFmtId="0" fontId="110" fillId="0" borderId="0"/>
    <xf numFmtId="0" fontId="111" fillId="0" borderId="0"/>
    <xf numFmtId="0" fontId="110" fillId="0" borderId="0"/>
    <xf numFmtId="0" fontId="113" fillId="0" borderId="0"/>
    <xf numFmtId="0" fontId="53" fillId="0" borderId="0"/>
    <xf numFmtId="0" fontId="111" fillId="0" borderId="0"/>
    <xf numFmtId="0" fontId="112" fillId="0" borderId="0"/>
    <xf numFmtId="0" fontId="113" fillId="0" borderId="0"/>
    <xf numFmtId="0" fontId="112" fillId="0" borderId="0"/>
    <xf numFmtId="0" fontId="113" fillId="0" borderId="0"/>
    <xf numFmtId="0" fontId="53" fillId="0" borderId="0"/>
    <xf numFmtId="0" fontId="111" fillId="0" borderId="0"/>
    <xf numFmtId="0" fontId="55" fillId="0" borderId="0"/>
    <xf numFmtId="0" fontId="115" fillId="0" borderId="0"/>
    <xf numFmtId="0" fontId="114" fillId="0" borderId="0"/>
    <xf numFmtId="0" fontId="114" fillId="0" borderId="0"/>
    <xf numFmtId="0" fontId="55" fillId="0" borderId="0"/>
    <xf numFmtId="0" fontId="115" fillId="0" borderId="0"/>
    <xf numFmtId="0" fontId="112" fillId="0" borderId="0"/>
    <xf numFmtId="0" fontId="113" fillId="0" borderId="0"/>
    <xf numFmtId="0" fontId="1" fillId="0" borderId="0" applyFill="0" applyBorder="0" applyAlignment="0"/>
    <xf numFmtId="0" fontId="18" fillId="20" borderId="43" applyNumberFormat="0" applyAlignment="0" applyProtection="0">
      <alignment vertical="center"/>
    </xf>
    <xf numFmtId="0" fontId="18" fillId="20" borderId="43" applyNumberFormat="0" applyAlignment="0" applyProtection="0">
      <alignment vertical="center"/>
    </xf>
    <xf numFmtId="0" fontId="18" fillId="20" borderId="43" applyNumberFormat="0" applyAlignment="0" applyProtection="0">
      <alignment vertical="center"/>
    </xf>
    <xf numFmtId="0" fontId="18" fillId="20" borderId="43" applyNumberFormat="0" applyAlignment="0" applyProtection="0">
      <alignment vertical="center"/>
    </xf>
    <xf numFmtId="0" fontId="18" fillId="20" borderId="43" applyNumberFormat="0" applyAlignment="0" applyProtection="0">
      <alignment vertical="center"/>
    </xf>
    <xf numFmtId="0" fontId="18" fillId="20" borderId="43" applyNumberFormat="0" applyAlignment="0" applyProtection="0">
      <alignment vertical="center"/>
    </xf>
    <xf numFmtId="0" fontId="22" fillId="21" borderId="2" applyNumberFormat="0" applyAlignment="0" applyProtection="0">
      <alignment vertical="center"/>
    </xf>
    <xf numFmtId="0" fontId="22" fillId="21" borderId="2" applyNumberFormat="0" applyAlignment="0" applyProtection="0">
      <alignment vertical="center"/>
    </xf>
    <xf numFmtId="0" fontId="22" fillId="21" borderId="2" applyNumberFormat="0" applyAlignment="0" applyProtection="0">
      <alignment vertical="center"/>
    </xf>
    <xf numFmtId="0" fontId="22" fillId="21" borderId="2" applyNumberFormat="0" applyAlignment="0" applyProtection="0">
      <alignment vertical="center"/>
    </xf>
    <xf numFmtId="38" fontId="31" fillId="0" borderId="0" applyFont="0" applyFill="0" applyBorder="0" applyAlignment="0" applyProtection="0"/>
    <xf numFmtId="211" fontId="56" fillId="0" borderId="0"/>
    <xf numFmtId="0" fontId="116" fillId="0" borderId="0" applyNumberFormat="0" applyAlignment="0">
      <alignment horizontal="left"/>
    </xf>
    <xf numFmtId="206" fontId="31" fillId="0" borderId="0" applyFont="0" applyFill="0" applyBorder="0" applyAlignment="0" applyProtection="0"/>
    <xf numFmtId="212" fontId="56" fillId="0" borderId="0"/>
    <xf numFmtId="0" fontId="117" fillId="0" borderId="0" applyFill="0" applyBorder="0" applyAlignment="0" applyProtection="0"/>
    <xf numFmtId="213" fontId="31" fillId="0" borderId="0" applyFont="0" applyFill="0" applyBorder="0" applyAlignment="0" applyProtection="0"/>
    <xf numFmtId="214" fontId="31" fillId="0" borderId="0" applyFont="0" applyFill="0" applyBorder="0" applyAlignment="0" applyProtection="0"/>
    <xf numFmtId="215" fontId="56" fillId="0" borderId="0"/>
    <xf numFmtId="0" fontId="118" fillId="0" borderId="0" applyNumberFormat="0" applyAlignment="0">
      <alignment horizontal="left"/>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2" fontId="117" fillId="0" borderId="0" applyFill="0" applyBorder="0" applyAlignment="0" applyProtection="0"/>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58" fillId="0" borderId="44">
      <alignment horizontal="lef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6" fillId="0" borderId="5" applyNumberFormat="0" applyFill="0" applyAlignment="0" applyProtection="0">
      <alignment vertical="center"/>
    </xf>
    <xf numFmtId="0" fontId="27" fillId="0" borderId="6" applyNumberFormat="0" applyFill="0" applyAlignment="0" applyProtection="0">
      <alignment vertical="center"/>
    </xf>
    <xf numFmtId="0" fontId="27" fillId="0" borderId="6" applyNumberFormat="0" applyFill="0" applyAlignment="0" applyProtection="0">
      <alignment vertical="center"/>
    </xf>
    <xf numFmtId="0" fontId="27" fillId="0" borderId="6" applyNumberFormat="0" applyFill="0" applyAlignment="0" applyProtection="0">
      <alignment vertical="center"/>
    </xf>
    <xf numFmtId="0" fontId="27" fillId="0" borderId="6" applyNumberFormat="0" applyFill="0" applyAlignment="0" applyProtection="0">
      <alignment vertical="center"/>
    </xf>
    <xf numFmtId="0" fontId="27" fillId="0" borderId="6" applyNumberFormat="0" applyFill="0" applyAlignment="0" applyProtection="0">
      <alignment vertical="center"/>
    </xf>
    <xf numFmtId="0" fontId="28" fillId="0" borderId="7" applyNumberFormat="0" applyFill="0" applyAlignment="0" applyProtection="0">
      <alignment vertical="center"/>
    </xf>
    <xf numFmtId="0" fontId="28" fillId="0" borderId="7" applyNumberFormat="0" applyFill="0" applyAlignment="0" applyProtection="0">
      <alignment vertical="center"/>
    </xf>
    <xf numFmtId="0" fontId="28" fillId="0" borderId="7" applyNumberFormat="0" applyFill="0" applyAlignment="0" applyProtection="0">
      <alignment vertical="center"/>
    </xf>
    <xf numFmtId="0" fontId="28" fillId="0" borderId="7" applyNumberFormat="0" applyFill="0" applyAlignment="0" applyProtection="0">
      <alignment vertical="center"/>
    </xf>
    <xf numFmtId="0" fontId="28" fillId="0" borderId="7" applyNumberFormat="0" applyFill="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73" fillId="0" borderId="0" applyNumberFormat="0" applyFill="0" applyBorder="0" applyAlignment="0" applyProtection="0"/>
    <xf numFmtId="0" fontId="58" fillId="0" borderId="0" applyNumberFormat="0" applyFill="0" applyBorder="0" applyAlignment="0" applyProtection="0"/>
    <xf numFmtId="0" fontId="25" fillId="7" borderId="43" applyNumberFormat="0" applyAlignment="0" applyProtection="0">
      <alignment vertical="center"/>
    </xf>
    <xf numFmtId="10" fontId="57" fillId="24" borderId="45" applyNumberFormat="0" applyBorder="0" applyAlignment="0" applyProtection="0"/>
    <xf numFmtId="0" fontId="25" fillId="7" borderId="43" applyNumberFormat="0" applyAlignment="0" applyProtection="0">
      <alignment vertical="center"/>
    </xf>
    <xf numFmtId="0" fontId="25" fillId="7" borderId="43" applyNumberFormat="0" applyAlignment="0" applyProtection="0">
      <alignment vertical="center"/>
    </xf>
    <xf numFmtId="0" fontId="25" fillId="7" borderId="43" applyNumberFormat="0" applyAlignment="0" applyProtection="0">
      <alignment vertical="center"/>
    </xf>
    <xf numFmtId="0" fontId="25" fillId="7" borderId="43" applyNumberFormat="0" applyAlignment="0" applyProtection="0">
      <alignment vertical="center"/>
    </xf>
    <xf numFmtId="0" fontId="25" fillId="7" borderId="43" applyNumberFormat="0" applyAlignment="0" applyProtection="0">
      <alignment vertical="center"/>
    </xf>
    <xf numFmtId="0" fontId="25" fillId="7" borderId="43" applyNumberFormat="0" applyAlignment="0" applyProtection="0">
      <alignment vertical="center"/>
    </xf>
    <xf numFmtId="0" fontId="25" fillId="7" borderId="43" applyNumberFormat="0" applyAlignment="0" applyProtection="0">
      <alignment vertical="center"/>
    </xf>
    <xf numFmtId="0" fontId="25" fillId="7" borderId="43" applyNumberFormat="0" applyAlignment="0" applyProtection="0">
      <alignment vertical="center"/>
    </xf>
    <xf numFmtId="0" fontId="25" fillId="7" borderId="43" applyNumberFormat="0" applyAlignment="0" applyProtection="0">
      <alignment vertical="center"/>
    </xf>
    <xf numFmtId="0" fontId="25" fillId="7" borderId="43" applyNumberFormat="0" applyAlignment="0" applyProtection="0">
      <alignment vertical="center"/>
    </xf>
    <xf numFmtId="0" fontId="25" fillId="7" borderId="43" applyNumberFormat="0" applyAlignment="0" applyProtection="0">
      <alignment vertical="center"/>
    </xf>
    <xf numFmtId="0" fontId="25" fillId="7" borderId="43" applyNumberFormat="0" applyAlignment="0" applyProtection="0">
      <alignment vertical="center"/>
    </xf>
    <xf numFmtId="0" fontId="25" fillId="7" borderId="43" applyNumberFormat="0" applyAlignment="0" applyProtection="0">
      <alignment vertical="center"/>
    </xf>
    <xf numFmtId="0" fontId="25" fillId="7" borderId="43" applyNumberFormat="0" applyAlignment="0" applyProtection="0">
      <alignment vertical="center"/>
    </xf>
    <xf numFmtId="0" fontId="25" fillId="7" borderId="43" applyNumberFormat="0" applyAlignment="0" applyProtection="0">
      <alignment vertical="center"/>
    </xf>
    <xf numFmtId="0" fontId="25" fillId="7" borderId="43" applyNumberFormat="0" applyAlignment="0" applyProtection="0">
      <alignment vertical="center"/>
    </xf>
    <xf numFmtId="0" fontId="25" fillId="7" borderId="43" applyNumberFormat="0" applyAlignment="0" applyProtection="0">
      <alignment vertical="center"/>
    </xf>
    <xf numFmtId="0" fontId="25" fillId="7" borderId="43" applyNumberFormat="0" applyAlignment="0" applyProtection="0">
      <alignment vertical="center"/>
    </xf>
    <xf numFmtId="0" fontId="23" fillId="0" borderId="9" applyNumberFormat="0" applyFill="0" applyAlignment="0" applyProtection="0">
      <alignment vertical="center"/>
    </xf>
    <xf numFmtId="0" fontId="23" fillId="0" borderId="9" applyNumberFormat="0" applyFill="0" applyAlignment="0" applyProtection="0">
      <alignment vertical="center"/>
    </xf>
    <xf numFmtId="0" fontId="23" fillId="0" borderId="9" applyNumberFormat="0" applyFill="0" applyAlignment="0" applyProtection="0">
      <alignment vertical="center"/>
    </xf>
    <xf numFmtId="0" fontId="23" fillId="0" borderId="9" applyNumberFormat="0" applyFill="0" applyAlignment="0" applyProtection="0">
      <alignment vertical="center"/>
    </xf>
    <xf numFmtId="0" fontId="23" fillId="0" borderId="9" applyNumberFormat="0" applyFill="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220" fontId="56" fillId="0" borderId="0" applyFont="0" applyFill="0" applyBorder="0" applyAlignment="0" applyProtection="0"/>
    <xf numFmtId="220" fontId="56" fillId="0" borderId="0" applyFont="0" applyFill="0" applyBorder="0" applyAlignment="0" applyProtection="0"/>
    <xf numFmtId="220" fontId="56" fillId="0" borderId="0" applyFont="0" applyFill="0" applyBorder="0" applyAlignment="0" applyProtection="0"/>
    <xf numFmtId="220" fontId="56" fillId="0" borderId="0" applyFont="0" applyFill="0" applyBorder="0" applyAlignment="0" applyProtection="0"/>
    <xf numFmtId="220" fontId="56" fillId="0" borderId="0" applyFont="0" applyFill="0" applyBorder="0" applyAlignment="0" applyProtection="0"/>
    <xf numFmtId="216" fontId="1" fillId="0" borderId="0"/>
    <xf numFmtId="0" fontId="1" fillId="26" borderId="46" applyNumberFormat="0" applyFont="0" applyAlignment="0" applyProtection="0">
      <alignment vertical="center"/>
    </xf>
    <xf numFmtId="0" fontId="30" fillId="20" borderId="47" applyNumberFormat="0" applyAlignment="0" applyProtection="0">
      <alignment vertical="center"/>
    </xf>
    <xf numFmtId="0" fontId="30" fillId="20" borderId="47" applyNumberFormat="0" applyAlignment="0" applyProtection="0">
      <alignment vertical="center"/>
    </xf>
    <xf numFmtId="0" fontId="30" fillId="20" borderId="47" applyNumberFormat="0" applyAlignment="0" applyProtection="0">
      <alignment vertical="center"/>
    </xf>
    <xf numFmtId="0" fontId="30" fillId="20" borderId="47" applyNumberFormat="0" applyAlignment="0" applyProtection="0">
      <alignment vertical="center"/>
    </xf>
    <xf numFmtId="0" fontId="30" fillId="20" borderId="47" applyNumberFormat="0" applyAlignment="0" applyProtection="0">
      <alignment vertical="center"/>
    </xf>
    <xf numFmtId="0" fontId="31" fillId="0" borderId="0"/>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4" fillId="0" borderId="48" applyNumberFormat="0" applyFill="0" applyAlignment="0" applyProtection="0">
      <alignment vertical="center"/>
    </xf>
    <xf numFmtId="0" fontId="24" fillId="0" borderId="48" applyNumberFormat="0" applyFill="0" applyAlignment="0" applyProtection="0">
      <alignment vertical="center"/>
    </xf>
    <xf numFmtId="0" fontId="24" fillId="0" borderId="48" applyNumberFormat="0" applyFill="0" applyAlignment="0" applyProtection="0">
      <alignment vertical="center"/>
    </xf>
    <xf numFmtId="0" fontId="24" fillId="0" borderId="48" applyNumberFormat="0" applyFill="0" applyAlignment="0" applyProtection="0">
      <alignment vertical="center"/>
    </xf>
    <xf numFmtId="0" fontId="24" fillId="0" borderId="48" applyNumberFormat="0" applyFill="0" applyAlignment="0" applyProtection="0">
      <alignment vertical="center"/>
    </xf>
    <xf numFmtId="217" fontId="31" fillId="0" borderId="0" applyFont="0" applyFill="0" applyBorder="0" applyAlignment="0" applyProtection="0"/>
    <xf numFmtId="218" fontId="31" fillId="0" borderId="0" applyFont="0" applyFill="0" applyBorder="0" applyAlignment="0" applyProtection="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1" fillId="34" borderId="0" applyNumberFormat="0" applyBorder="0" applyAlignment="0" applyProtection="0">
      <alignment vertical="center"/>
    </xf>
    <xf numFmtId="0" fontId="150" fillId="34" borderId="0" applyNumberFormat="0" applyBorder="0" applyAlignment="0" applyProtection="0">
      <alignment vertical="center"/>
    </xf>
    <xf numFmtId="0" fontId="150" fillId="34" borderId="0" applyNumberFormat="0" applyBorder="0" applyAlignment="0" applyProtection="0">
      <alignment vertical="center"/>
    </xf>
    <xf numFmtId="0" fontId="151" fillId="34" borderId="0" applyNumberFormat="0" applyBorder="0" applyAlignment="0" applyProtection="0">
      <alignment vertical="center"/>
    </xf>
    <xf numFmtId="0" fontId="108" fillId="34" borderId="0" applyNumberFormat="0" applyBorder="0" applyAlignment="0" applyProtection="0">
      <alignment vertical="center"/>
    </xf>
    <xf numFmtId="0" fontId="150" fillId="34" borderId="0" applyNumberFormat="0" applyBorder="0" applyAlignment="0" applyProtection="0">
      <alignment vertical="center"/>
    </xf>
    <xf numFmtId="0" fontId="150" fillId="34" borderId="0" applyNumberFormat="0" applyBorder="0" applyAlignment="0" applyProtection="0">
      <alignment vertical="center"/>
    </xf>
    <xf numFmtId="0" fontId="134" fillId="16" borderId="0" applyNumberFormat="0" applyBorder="0" applyAlignment="0" applyProtection="0">
      <alignment vertical="center"/>
    </xf>
    <xf numFmtId="0" fontId="134" fillId="16" borderId="0" applyNumberFormat="0" applyBorder="0" applyAlignment="0" applyProtection="0">
      <alignment vertical="center"/>
    </xf>
    <xf numFmtId="0" fontId="151" fillId="19" borderId="0" applyNumberFormat="0" applyBorder="0" applyAlignment="0" applyProtection="0">
      <alignment vertical="center"/>
    </xf>
    <xf numFmtId="0" fontId="150" fillId="19" borderId="0" applyNumberFormat="0" applyBorder="0" applyAlignment="0" applyProtection="0">
      <alignment vertical="center"/>
    </xf>
    <xf numFmtId="0" fontId="150" fillId="19" borderId="0" applyNumberFormat="0" applyBorder="0" applyAlignment="0" applyProtection="0">
      <alignment vertical="center"/>
    </xf>
    <xf numFmtId="0" fontId="151" fillId="19" borderId="0" applyNumberFormat="0" applyBorder="0" applyAlignment="0" applyProtection="0">
      <alignment vertical="center"/>
    </xf>
    <xf numFmtId="0" fontId="108" fillId="19" borderId="0" applyNumberFormat="0" applyBorder="0" applyAlignment="0" applyProtection="0">
      <alignment vertical="center"/>
    </xf>
    <xf numFmtId="0" fontId="150" fillId="19" borderId="0" applyNumberFormat="0" applyBorder="0" applyAlignment="0" applyProtection="0">
      <alignment vertical="center"/>
    </xf>
    <xf numFmtId="0" fontId="150" fillId="19" borderId="0" applyNumberFormat="0" applyBorder="0" applyAlignment="0" applyProtection="0">
      <alignment vertical="center"/>
    </xf>
    <xf numFmtId="0" fontId="134" fillId="17" borderId="0" applyNumberFormat="0" applyBorder="0" applyAlignment="0" applyProtection="0">
      <alignment vertical="center"/>
    </xf>
    <xf numFmtId="0" fontId="134" fillId="17" borderId="0" applyNumberFormat="0" applyBorder="0" applyAlignment="0" applyProtection="0">
      <alignment vertical="center"/>
    </xf>
    <xf numFmtId="0" fontId="151" fillId="11" borderId="0" applyNumberFormat="0" applyBorder="0" applyAlignment="0" applyProtection="0">
      <alignment vertical="center"/>
    </xf>
    <xf numFmtId="0" fontId="150" fillId="11" borderId="0" applyNumberFormat="0" applyBorder="0" applyAlignment="0" applyProtection="0">
      <alignment vertical="center"/>
    </xf>
    <xf numFmtId="0" fontId="150" fillId="11" borderId="0" applyNumberFormat="0" applyBorder="0" applyAlignment="0" applyProtection="0">
      <alignment vertical="center"/>
    </xf>
    <xf numFmtId="0" fontId="151" fillId="11" borderId="0" applyNumberFormat="0" applyBorder="0" applyAlignment="0" applyProtection="0">
      <alignment vertical="center"/>
    </xf>
    <xf numFmtId="0" fontId="108" fillId="11" borderId="0" applyNumberFormat="0" applyBorder="0" applyAlignment="0" applyProtection="0">
      <alignment vertical="center"/>
    </xf>
    <xf numFmtId="0" fontId="150" fillId="11" borderId="0" applyNumberFormat="0" applyBorder="0" applyAlignment="0" applyProtection="0">
      <alignment vertical="center"/>
    </xf>
    <xf numFmtId="0" fontId="150" fillId="11" borderId="0" applyNumberFormat="0" applyBorder="0" applyAlignment="0" applyProtection="0">
      <alignment vertical="center"/>
    </xf>
    <xf numFmtId="0" fontId="134" fillId="18" borderId="0" applyNumberFormat="0" applyBorder="0" applyAlignment="0" applyProtection="0">
      <alignment vertical="center"/>
    </xf>
    <xf numFmtId="0" fontId="134" fillId="18" borderId="0" applyNumberFormat="0" applyBorder="0" applyAlignment="0" applyProtection="0">
      <alignment vertical="center"/>
    </xf>
    <xf numFmtId="0" fontId="151" fillId="35" borderId="0" applyNumberFormat="0" applyBorder="0" applyAlignment="0" applyProtection="0">
      <alignment vertical="center"/>
    </xf>
    <xf numFmtId="0" fontId="150" fillId="35" borderId="0" applyNumberFormat="0" applyBorder="0" applyAlignment="0" applyProtection="0">
      <alignment vertical="center"/>
    </xf>
    <xf numFmtId="0" fontId="150" fillId="35" borderId="0" applyNumberFormat="0" applyBorder="0" applyAlignment="0" applyProtection="0">
      <alignment vertical="center"/>
    </xf>
    <xf numFmtId="0" fontId="151" fillId="35" borderId="0" applyNumberFormat="0" applyBorder="0" applyAlignment="0" applyProtection="0">
      <alignment vertical="center"/>
    </xf>
    <xf numFmtId="0" fontId="108" fillId="35" borderId="0" applyNumberFormat="0" applyBorder="0" applyAlignment="0" applyProtection="0">
      <alignment vertical="center"/>
    </xf>
    <xf numFmtId="0" fontId="150" fillId="35" borderId="0" applyNumberFormat="0" applyBorder="0" applyAlignment="0" applyProtection="0">
      <alignment vertical="center"/>
    </xf>
    <xf numFmtId="0" fontId="150" fillId="35" borderId="0" applyNumberFormat="0" applyBorder="0" applyAlignment="0" applyProtection="0">
      <alignment vertical="center"/>
    </xf>
    <xf numFmtId="0" fontId="134" fillId="13" borderId="0" applyNumberFormat="0" applyBorder="0" applyAlignment="0" applyProtection="0">
      <alignment vertical="center"/>
    </xf>
    <xf numFmtId="0" fontId="134" fillId="13" borderId="0" applyNumberFormat="0" applyBorder="0" applyAlignment="0" applyProtection="0">
      <alignment vertical="center"/>
    </xf>
    <xf numFmtId="0" fontId="151" fillId="32" borderId="0" applyNumberFormat="0" applyBorder="0" applyAlignment="0" applyProtection="0">
      <alignment vertical="center"/>
    </xf>
    <xf numFmtId="0" fontId="150" fillId="32" borderId="0" applyNumberFormat="0" applyBorder="0" applyAlignment="0" applyProtection="0">
      <alignment vertical="center"/>
    </xf>
    <xf numFmtId="0" fontId="150" fillId="32" borderId="0" applyNumberFormat="0" applyBorder="0" applyAlignment="0" applyProtection="0">
      <alignment vertical="center"/>
    </xf>
    <xf numFmtId="0" fontId="134" fillId="14" borderId="0" applyNumberFormat="0" applyBorder="0" applyAlignment="0" applyProtection="0">
      <alignment vertical="center"/>
    </xf>
    <xf numFmtId="0" fontId="151" fillId="17" borderId="0" applyNumberFormat="0" applyBorder="0" applyAlignment="0" applyProtection="0">
      <alignment vertical="center"/>
    </xf>
    <xf numFmtId="0" fontId="150" fillId="17" borderId="0" applyNumberFormat="0" applyBorder="0" applyAlignment="0" applyProtection="0">
      <alignment vertical="center"/>
    </xf>
    <xf numFmtId="0" fontId="150" fillId="17" borderId="0" applyNumberFormat="0" applyBorder="0" applyAlignment="0" applyProtection="0">
      <alignment vertical="center"/>
    </xf>
    <xf numFmtId="0" fontId="151" fillId="17" borderId="0" applyNumberFormat="0" applyBorder="0" applyAlignment="0" applyProtection="0">
      <alignment vertical="center"/>
    </xf>
    <xf numFmtId="0" fontId="108" fillId="17" borderId="0" applyNumberFormat="0" applyBorder="0" applyAlignment="0" applyProtection="0">
      <alignment vertical="center"/>
    </xf>
    <xf numFmtId="0" fontId="150" fillId="17" borderId="0" applyNumberFormat="0" applyBorder="0" applyAlignment="0" applyProtection="0">
      <alignment vertical="center"/>
    </xf>
    <xf numFmtId="0" fontId="150" fillId="17" borderId="0" applyNumberFormat="0" applyBorder="0" applyAlignment="0" applyProtection="0">
      <alignment vertical="center"/>
    </xf>
    <xf numFmtId="0" fontId="134" fillId="19" borderId="0" applyNumberFormat="0" applyBorder="0" applyAlignment="0" applyProtection="0">
      <alignment vertical="center"/>
    </xf>
    <xf numFmtId="0" fontId="134" fillId="19" borderId="0" applyNumberFormat="0" applyBorder="0" applyAlignment="0" applyProtection="0">
      <alignment vertical="center"/>
    </xf>
    <xf numFmtId="0" fontId="153" fillId="0" borderId="0" applyNumberFormat="0" applyFill="0" applyBorder="0" applyAlignment="0" applyProtection="0">
      <alignment vertical="center"/>
    </xf>
    <xf numFmtId="0" fontId="152" fillId="0" borderId="0" applyNumberFormat="0" applyFill="0" applyBorder="0" applyAlignment="0" applyProtection="0">
      <alignment vertical="center"/>
    </xf>
    <xf numFmtId="0" fontId="152"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20" fillId="36" borderId="39" applyNumberFormat="0" applyAlignment="0" applyProtection="0">
      <alignment vertical="center"/>
    </xf>
    <xf numFmtId="0" fontId="154" fillId="36" borderId="39" applyNumberFormat="0" applyAlignment="0" applyProtection="0">
      <alignment vertical="center"/>
    </xf>
    <xf numFmtId="0" fontId="154" fillId="36" borderId="39" applyNumberFormat="0" applyAlignment="0" applyProtection="0">
      <alignment vertical="center"/>
    </xf>
    <xf numFmtId="0" fontId="120" fillId="36" borderId="39" applyNumberFormat="0" applyAlignment="0" applyProtection="0">
      <alignment vertical="center"/>
    </xf>
    <xf numFmtId="0" fontId="120" fillId="36" borderId="43" applyNumberFormat="0" applyAlignment="0" applyProtection="0">
      <alignment vertical="center"/>
    </xf>
    <xf numFmtId="0" fontId="154" fillId="36" borderId="39" applyNumberFormat="0" applyAlignment="0" applyProtection="0">
      <alignment vertical="center"/>
    </xf>
    <xf numFmtId="0" fontId="154" fillId="36" borderId="39" applyNumberFormat="0" applyAlignment="0" applyProtection="0">
      <alignment vertical="center"/>
    </xf>
    <xf numFmtId="0" fontId="136" fillId="20" borderId="43" applyNumberFormat="0" applyAlignment="0" applyProtection="0">
      <alignment vertical="center"/>
    </xf>
    <xf numFmtId="0" fontId="136" fillId="20" borderId="43" applyNumberFormat="0" applyAlignment="0" applyProtection="0">
      <alignment vertical="center"/>
    </xf>
    <xf numFmtId="0" fontId="1" fillId="0" borderId="0">
      <protection locked="0"/>
    </xf>
    <xf numFmtId="0" fontId="121" fillId="0" borderId="0" applyFill="0" applyBorder="0" applyProtection="0">
      <alignment horizontal="left" shrinkToFit="1"/>
    </xf>
    <xf numFmtId="0" fontId="156" fillId="5" borderId="0" applyNumberFormat="0" applyBorder="0" applyAlignment="0" applyProtection="0">
      <alignment vertical="center"/>
    </xf>
    <xf numFmtId="0" fontId="155" fillId="5" borderId="0" applyNumberFormat="0" applyBorder="0" applyAlignment="0" applyProtection="0">
      <alignment vertical="center"/>
    </xf>
    <xf numFmtId="0" fontId="155" fillId="5" borderId="0" applyNumberFormat="0" applyBorder="0" applyAlignment="0" applyProtection="0">
      <alignment vertical="center"/>
    </xf>
    <xf numFmtId="0" fontId="156" fillId="5" borderId="0" applyNumberFormat="0" applyBorder="0" applyAlignment="0" applyProtection="0">
      <alignment vertical="center"/>
    </xf>
    <xf numFmtId="0" fontId="122" fillId="5" borderId="0" applyNumberFormat="0" applyBorder="0" applyAlignment="0" applyProtection="0">
      <alignment vertical="center"/>
    </xf>
    <xf numFmtId="0" fontId="155" fillId="5" borderId="0" applyNumberFormat="0" applyBorder="0" applyAlignment="0" applyProtection="0">
      <alignment vertical="center"/>
    </xf>
    <xf numFmtId="0" fontId="155" fillId="5" borderId="0" applyNumberFormat="0" applyBorder="0" applyAlignment="0" applyProtection="0">
      <alignment vertical="center"/>
    </xf>
    <xf numFmtId="0" fontId="137" fillId="3" borderId="0" applyNumberFormat="0" applyBorder="0" applyAlignment="0" applyProtection="0">
      <alignment vertical="center"/>
    </xf>
    <xf numFmtId="0" fontId="137" fillId="3" borderId="0" applyNumberFormat="0" applyBorder="0" applyAlignment="0" applyProtection="0">
      <alignment vertical="center"/>
    </xf>
    <xf numFmtId="0" fontId="31" fillId="0" borderId="0" applyFont="0" applyFill="0" applyBorder="0" applyAlignment="0" applyProtection="0"/>
    <xf numFmtId="0" fontId="31" fillId="0" borderId="0" applyFont="0" applyFill="0" applyBorder="0" applyAlignment="0" applyProtection="0"/>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07"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26" borderId="46"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07" fillId="26" borderId="46"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26" borderId="46"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33" fillId="26" borderId="46" applyNumberFormat="0" applyFont="0" applyAlignment="0" applyProtection="0">
      <alignment vertical="center"/>
    </xf>
    <xf numFmtId="0" fontId="133" fillId="26" borderId="46"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15" fillId="30" borderId="42" applyNumberFormat="0" applyFont="0" applyAlignment="0" applyProtection="0">
      <alignment vertical="center"/>
    </xf>
    <xf numFmtId="0" fontId="31" fillId="0" borderId="0" applyFont="0" applyFill="0" applyBorder="0" applyAlignment="0" applyProtection="0"/>
    <xf numFmtId="0" fontId="31" fillId="0" borderId="0" applyFont="0" applyFill="0" applyBorder="0" applyAlignment="0" applyProtection="0"/>
    <xf numFmtId="9" fontId="92" fillId="0" borderId="0" applyFont="0" applyFill="0" applyBorder="0" applyAlignment="0" applyProtection="0"/>
    <xf numFmtId="9" fontId="1" fillId="0" borderId="0" applyFont="0" applyFill="0" applyBorder="0" applyAlignment="0" applyProtection="0">
      <alignment vertical="center"/>
    </xf>
    <xf numFmtId="9" fontId="7" fillId="0" borderId="0" applyFont="0" applyFill="0" applyBorder="0" applyAlignment="0" applyProtection="0"/>
    <xf numFmtId="9" fontId="157" fillId="0" borderId="0">
      <alignment vertical="center"/>
    </xf>
    <xf numFmtId="0" fontId="123" fillId="28" borderId="0" applyNumberFormat="0" applyBorder="0" applyAlignment="0" applyProtection="0">
      <alignment vertical="center"/>
    </xf>
    <xf numFmtId="0" fontId="158" fillId="28" borderId="0" applyNumberFormat="0" applyBorder="0" applyAlignment="0" applyProtection="0">
      <alignment vertical="center"/>
    </xf>
    <xf numFmtId="0" fontId="158" fillId="28" borderId="0" applyNumberFormat="0" applyBorder="0" applyAlignment="0" applyProtection="0">
      <alignment vertical="center"/>
    </xf>
    <xf numFmtId="0" fontId="123" fillId="28" borderId="0" applyNumberFormat="0" applyBorder="0" applyAlignment="0" applyProtection="0">
      <alignment vertical="center"/>
    </xf>
    <xf numFmtId="0" fontId="123" fillId="25" borderId="0" applyNumberFormat="0" applyBorder="0" applyAlignment="0" applyProtection="0">
      <alignment vertical="center"/>
    </xf>
    <xf numFmtId="0" fontId="158" fillId="28" borderId="0" applyNumberFormat="0" applyBorder="0" applyAlignment="0" applyProtection="0">
      <alignment vertical="center"/>
    </xf>
    <xf numFmtId="0" fontId="158" fillId="28"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60" fillId="0" borderId="0" applyNumberFormat="0" applyFill="0" applyBorder="0" applyAlignment="0" applyProtection="0">
      <alignment vertical="center"/>
    </xf>
    <xf numFmtId="0" fontId="159" fillId="0" borderId="0" applyNumberFormat="0" applyFill="0" applyBorder="0" applyAlignment="0" applyProtection="0">
      <alignment vertical="center"/>
    </xf>
    <xf numFmtId="0" fontId="159"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62" fillId="29" borderId="41" applyNumberFormat="0" applyAlignment="0" applyProtection="0">
      <alignment vertical="center"/>
    </xf>
    <xf numFmtId="0" fontId="161" fillId="29" borderId="41" applyNumberFormat="0" applyAlignment="0" applyProtection="0">
      <alignment vertical="center"/>
    </xf>
    <xf numFmtId="0" fontId="124" fillId="21" borderId="2" applyNumberFormat="0" applyAlignment="0" applyProtection="0">
      <alignment vertical="center"/>
    </xf>
    <xf numFmtId="0" fontId="161" fillId="29" borderId="41" applyNumberFormat="0" applyAlignment="0" applyProtection="0">
      <alignment vertical="center"/>
    </xf>
    <xf numFmtId="0" fontId="140" fillId="21" borderId="2" applyNumberFormat="0" applyAlignment="0" applyProtection="0">
      <alignment vertical="center"/>
    </xf>
    <xf numFmtId="0" fontId="140" fillId="21" borderId="2" applyNumberFormat="0" applyAlignment="0" applyProtection="0">
      <alignment vertical="center"/>
    </xf>
    <xf numFmtId="0" fontId="1" fillId="0" borderId="0">
      <alignment vertical="center"/>
    </xf>
    <xf numFmtId="177" fontId="92" fillId="0" borderId="0" applyFont="0" applyFill="0" applyBorder="0" applyAlignment="0" applyProtection="0"/>
    <xf numFmtId="204" fontId="92" fillId="0" borderId="0" applyFont="0" applyFill="0" applyBorder="0" applyAlignment="0" applyProtection="0"/>
    <xf numFmtId="0" fontId="92" fillId="0" borderId="0" applyFont="0" applyFill="0" applyBorder="0" applyAlignment="0" applyProtection="0"/>
    <xf numFmtId="41" fontId="1" fillId="0" borderId="0" applyFont="0" applyFill="0" applyBorder="0" applyAlignment="0" applyProtection="0"/>
    <xf numFmtId="41" fontId="163" fillId="0" borderId="0"/>
    <xf numFmtId="204" fontId="92" fillId="0" borderId="0" applyFont="0" applyFill="0" applyBorder="0" applyAlignment="0" applyProtection="0"/>
    <xf numFmtId="204" fontId="92" fillId="0" borderId="0" applyFont="0" applyFill="0" applyBorder="0" applyAlignment="0" applyProtection="0"/>
    <xf numFmtId="177" fontId="92" fillId="0" borderId="0" applyFont="0" applyFill="0" applyBorder="0" applyAlignment="0" applyProtection="0"/>
    <xf numFmtId="197" fontId="92" fillId="0" borderId="0" applyFont="0" applyFill="0" applyBorder="0" applyAlignment="0" applyProtection="0"/>
    <xf numFmtId="177" fontId="92" fillId="0" borderId="0" applyFont="0" applyFill="0" applyBorder="0" applyAlignment="0" applyProtection="0"/>
    <xf numFmtId="177" fontId="164" fillId="0" borderId="0"/>
    <xf numFmtId="41" fontId="15" fillId="0" borderId="0" applyFont="0" applyFill="0" applyBorder="0" applyAlignment="0" applyProtection="0">
      <alignment vertical="center"/>
    </xf>
    <xf numFmtId="177" fontId="164" fillId="0" borderId="0"/>
    <xf numFmtId="197" fontId="92" fillId="0" borderId="0" applyFont="0" applyFill="0" applyBorder="0" applyAlignment="0" applyProtection="0"/>
    <xf numFmtId="197" fontId="92" fillId="0" borderId="0" applyFont="0" applyFill="0" applyBorder="0" applyAlignment="0" applyProtection="0"/>
    <xf numFmtId="197" fontId="92" fillId="0" borderId="0" applyFont="0" applyFill="0" applyBorder="0" applyAlignment="0" applyProtection="0"/>
    <xf numFmtId="197" fontId="92" fillId="0" borderId="0" applyFont="0" applyFill="0" applyBorder="0" applyAlignment="0" applyProtection="0"/>
    <xf numFmtId="197" fontId="92" fillId="0" borderId="0" applyFont="0" applyFill="0" applyBorder="0" applyAlignment="0" applyProtection="0"/>
    <xf numFmtId="197" fontId="92" fillId="0" borderId="0" applyFont="0" applyFill="0" applyBorder="0" applyAlignment="0" applyProtection="0"/>
    <xf numFmtId="177" fontId="116" fillId="0" borderId="0" applyFont="0" applyFill="0" applyBorder="0" applyAlignment="0" applyProtection="0"/>
    <xf numFmtId="177" fontId="7" fillId="0" borderId="0" applyFont="0" applyFill="0" applyBorder="0" applyAlignment="0" applyProtection="0"/>
    <xf numFmtId="177" fontId="11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65" fillId="0" borderId="0"/>
    <xf numFmtId="199" fontId="9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0" fontId="7" fillId="0" borderId="0" applyFont="0" applyFill="0" applyBorder="0" applyAlignment="0" applyProtection="0"/>
    <xf numFmtId="199" fontId="92" fillId="0" borderId="0" applyFont="0" applyFill="0" applyBorder="0" applyAlignment="0" applyProtection="0"/>
    <xf numFmtId="177" fontId="7" fillId="0" borderId="0" applyFont="0" applyFill="0" applyBorder="0" applyAlignment="0" applyProtection="0"/>
    <xf numFmtId="0" fontId="7" fillId="0" borderId="0" applyFont="0" applyFill="0" applyBorder="0" applyAlignment="0" applyProtection="0"/>
    <xf numFmtId="204" fontId="92" fillId="0" borderId="0" applyFont="0" applyFill="0" applyBorder="0" applyAlignment="0" applyProtection="0"/>
    <xf numFmtId="197" fontId="92" fillId="0" borderId="0" applyFont="0" applyFill="0" applyBorder="0" applyAlignment="0" applyProtection="0"/>
    <xf numFmtId="41" fontId="15" fillId="0" borderId="0" applyFont="0" applyFill="0" applyBorder="0" applyAlignment="0" applyProtection="0">
      <alignment vertical="center"/>
    </xf>
    <xf numFmtId="41" fontId="1" fillId="0" borderId="0" applyFont="0" applyFill="0" applyBorder="0" applyAlignment="0" applyProtection="0"/>
    <xf numFmtId="197" fontId="92" fillId="0" borderId="0" applyFont="0" applyFill="0" applyBorder="0" applyAlignment="0" applyProtection="0"/>
    <xf numFmtId="0" fontId="92" fillId="0" borderId="0" applyFont="0" applyFill="0" applyBorder="0" applyAlignment="0" applyProtection="0"/>
    <xf numFmtId="197" fontId="7" fillId="0" borderId="0" applyFont="0" applyFill="0" applyBorder="0" applyAlignment="0" applyProtection="0"/>
    <xf numFmtId="197" fontId="7" fillId="0" borderId="0" applyFont="0" applyFill="0" applyBorder="0" applyAlignment="0" applyProtection="0"/>
    <xf numFmtId="177" fontId="92" fillId="0" borderId="0" applyFont="0" applyFill="0" applyBorder="0" applyAlignment="0" applyProtection="0"/>
    <xf numFmtId="198" fontId="7" fillId="0" borderId="0" applyFont="0" applyFill="0" applyBorder="0" applyAlignment="0" applyProtection="0"/>
    <xf numFmtId="41" fontId="1" fillId="0" borderId="0" applyFont="0" applyFill="0" applyBorder="0" applyAlignment="0" applyProtection="0"/>
    <xf numFmtId="197" fontId="116" fillId="0" borderId="0" applyFont="0" applyFill="0" applyBorder="0" applyAlignment="0" applyProtection="0"/>
    <xf numFmtId="200" fontId="166" fillId="0" borderId="0"/>
    <xf numFmtId="41" fontId="15"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177" fontId="9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204" fontId="92" fillId="0" borderId="0" applyFont="0" applyFill="0" applyBorder="0" applyAlignment="0" applyProtection="0"/>
    <xf numFmtId="219" fontId="92" fillId="0" borderId="0" applyFont="0" applyFill="0" applyBorder="0" applyAlignment="0" applyProtection="0"/>
    <xf numFmtId="197" fontId="7" fillId="0" borderId="0" applyFont="0" applyFill="0" applyBorder="0" applyAlignment="0" applyProtection="0"/>
    <xf numFmtId="197" fontId="7" fillId="0" borderId="0" applyFont="0" applyFill="0" applyBorder="0" applyAlignment="0" applyProtection="0"/>
    <xf numFmtId="0" fontId="92" fillId="0" borderId="0" applyFont="0" applyFill="0" applyBorder="0" applyAlignment="0" applyProtection="0"/>
    <xf numFmtId="197" fontId="116" fillId="0" borderId="0" applyFont="0" applyFill="0" applyBorder="0" applyAlignment="0" applyProtection="0"/>
    <xf numFmtId="198" fontId="7" fillId="0" borderId="0" applyFont="0" applyFill="0" applyBorder="0" applyAlignment="0" applyProtection="0"/>
    <xf numFmtId="0" fontId="7" fillId="0" borderId="0" applyFont="0" applyFill="0" applyBorder="0" applyAlignment="0" applyProtection="0"/>
    <xf numFmtId="0" fontId="92" fillId="0" borderId="0" applyFont="0" applyFill="0" applyBorder="0" applyAlignment="0" applyProtection="0"/>
    <xf numFmtId="41" fontId="1"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219" fontId="9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15"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33" fillId="0" borderId="0" applyFont="0" applyFill="0" applyBorder="0" applyAlignment="0" applyProtection="0">
      <alignment vertical="center"/>
    </xf>
    <xf numFmtId="41" fontId="125" fillId="0" borderId="0" applyFont="0" applyFill="0" applyBorder="0" applyAlignment="0" applyProtection="0">
      <alignment vertical="center"/>
    </xf>
    <xf numFmtId="41" fontId="125" fillId="0" borderId="0" applyFont="0" applyFill="0" applyBorder="0" applyAlignment="0" applyProtection="0">
      <alignment vertical="center"/>
    </xf>
    <xf numFmtId="177" fontId="92" fillId="0" borderId="0" applyFont="0" applyFill="0" applyBorder="0" applyAlignment="0" applyProtection="0"/>
    <xf numFmtId="201" fontId="92" fillId="0" borderId="0" applyFont="0" applyFill="0" applyBorder="0" applyAlignment="0" applyProtection="0"/>
    <xf numFmtId="204" fontId="92" fillId="0" borderId="0" applyFont="0" applyFill="0" applyBorder="0" applyAlignment="0" applyProtection="0"/>
    <xf numFmtId="197" fontId="7" fillId="0" borderId="0" applyFont="0" applyFill="0" applyBorder="0" applyAlignment="0" applyProtection="0"/>
    <xf numFmtId="197" fontId="92" fillId="0" borderId="0" applyFont="0" applyFill="0" applyBorder="0" applyAlignment="0" applyProtection="0"/>
    <xf numFmtId="198" fontId="7" fillId="0" borderId="0" applyFont="0" applyFill="0" applyBorder="0" applyAlignment="0" applyProtection="0"/>
    <xf numFmtId="219" fontId="92" fillId="0" borderId="0" applyFont="0" applyFill="0" applyBorder="0" applyAlignment="0" applyProtection="0"/>
    <xf numFmtId="197" fontId="92" fillId="0" borderId="0" applyFont="0" applyFill="0" applyBorder="0" applyAlignment="0" applyProtection="0"/>
    <xf numFmtId="197" fontId="92" fillId="0" borderId="0" applyFont="0" applyFill="0" applyBorder="0" applyAlignment="0" applyProtection="0"/>
    <xf numFmtId="0" fontId="92" fillId="0" borderId="0" applyFont="0" applyFill="0" applyBorder="0" applyAlignment="0" applyProtection="0"/>
    <xf numFmtId="0" fontId="7" fillId="0" borderId="0" applyFont="0" applyFill="0" applyBorder="0" applyAlignment="0" applyProtection="0"/>
    <xf numFmtId="219" fontId="92" fillId="0" borderId="0" applyFont="0" applyFill="0" applyBorder="0" applyAlignment="0" applyProtection="0"/>
    <xf numFmtId="201" fontId="92" fillId="0" borderId="0" applyFont="0" applyFill="0" applyBorder="0" applyAlignment="0" applyProtection="0"/>
    <xf numFmtId="0" fontId="7" fillId="0" borderId="0" applyFont="0" applyFill="0" applyBorder="0" applyAlignment="0" applyProtection="0"/>
    <xf numFmtId="204" fontId="92" fillId="0" borderId="0" applyFont="0" applyFill="0" applyBorder="0" applyAlignment="0" applyProtection="0"/>
    <xf numFmtId="197" fontId="7" fillId="0" borderId="0" applyFont="0" applyFill="0" applyBorder="0" applyAlignment="0" applyProtection="0"/>
    <xf numFmtId="197" fontId="7" fillId="0" borderId="0" applyFont="0" applyFill="0" applyBorder="0" applyAlignment="0" applyProtection="0"/>
    <xf numFmtId="204" fontId="92" fillId="0" borderId="0" applyFont="0" applyFill="0" applyBorder="0" applyAlignment="0" applyProtection="0"/>
    <xf numFmtId="199" fontId="92" fillId="0" borderId="0" applyFont="0" applyFill="0" applyBorder="0" applyAlignment="0" applyProtection="0"/>
    <xf numFmtId="198" fontId="7" fillId="0" borderId="0" applyFont="0" applyFill="0" applyBorder="0" applyAlignment="0" applyProtection="0"/>
    <xf numFmtId="0" fontId="92" fillId="0" borderId="0" applyFont="0" applyFill="0" applyBorder="0" applyAlignment="0" applyProtection="0"/>
    <xf numFmtId="41" fontId="1" fillId="0" borderId="0" applyFont="0" applyFill="0" applyBorder="0" applyAlignment="0" applyProtection="0">
      <alignment vertical="center"/>
    </xf>
    <xf numFmtId="198" fontId="7" fillId="0" borderId="0" applyFont="0" applyFill="0" applyBorder="0" applyAlignment="0" applyProtection="0"/>
    <xf numFmtId="204" fontId="92" fillId="0" borderId="0" applyFont="0" applyFill="0" applyBorder="0" applyAlignment="0" applyProtection="0"/>
    <xf numFmtId="204" fontId="92" fillId="0" borderId="0" applyFont="0" applyFill="0" applyBorder="0" applyAlignment="0" applyProtection="0"/>
    <xf numFmtId="197" fontId="7" fillId="0" borderId="0" applyFont="0" applyFill="0" applyBorder="0" applyAlignment="0" applyProtection="0"/>
    <xf numFmtId="0" fontId="92" fillId="0" borderId="0" applyFont="0" applyFill="0" applyBorder="0" applyAlignment="0" applyProtection="0"/>
    <xf numFmtId="0" fontId="7" fillId="0" borderId="0" applyFont="0" applyFill="0" applyBorder="0" applyAlignment="0" applyProtection="0"/>
    <xf numFmtId="197" fontId="7" fillId="0" borderId="0" applyFont="0" applyFill="0" applyBorder="0" applyAlignment="0" applyProtection="0"/>
    <xf numFmtId="204" fontId="92" fillId="0" borderId="0" applyFont="0" applyFill="0" applyBorder="0" applyAlignment="0" applyProtection="0"/>
    <xf numFmtId="177" fontId="92" fillId="0" borderId="0" applyFont="0" applyFill="0" applyBorder="0" applyAlignment="0" applyProtection="0"/>
    <xf numFmtId="204" fontId="92" fillId="0" borderId="0" applyFont="0" applyFill="0" applyBorder="0" applyAlignment="0" applyProtection="0"/>
    <xf numFmtId="204" fontId="92" fillId="0" borderId="0" applyFont="0" applyFill="0" applyBorder="0" applyAlignment="0" applyProtection="0"/>
    <xf numFmtId="177" fontId="92" fillId="0" borderId="0" applyFont="0" applyFill="0" applyBorder="0" applyAlignment="0" applyProtection="0"/>
    <xf numFmtId="0" fontId="119" fillId="0" borderId="49" applyNumberFormat="0" applyFill="0" applyAlignment="0" applyProtection="0">
      <alignment vertical="center"/>
    </xf>
    <xf numFmtId="0" fontId="17" fillId="0" borderId="49" applyNumberFormat="0" applyFill="0" applyAlignment="0" applyProtection="0">
      <alignment vertical="center"/>
    </xf>
    <xf numFmtId="0" fontId="167" fillId="0" borderId="49" applyNumberFormat="0" applyFill="0" applyAlignment="0" applyProtection="0">
      <alignment vertical="center"/>
    </xf>
    <xf numFmtId="0" fontId="119" fillId="0" borderId="49" applyNumberFormat="0" applyFill="0" applyAlignment="0" applyProtection="0">
      <alignment vertical="center"/>
    </xf>
    <xf numFmtId="0" fontId="119" fillId="0" borderId="49" applyNumberFormat="0" applyFill="0" applyAlignment="0" applyProtection="0">
      <alignment vertical="center"/>
    </xf>
    <xf numFmtId="0" fontId="17" fillId="0" borderId="49" applyNumberFormat="0" applyFill="0" applyAlignment="0" applyProtection="0">
      <alignment vertical="center"/>
    </xf>
    <xf numFmtId="0" fontId="167" fillId="0" borderId="49" applyNumberFormat="0" applyFill="0" applyAlignment="0" applyProtection="0">
      <alignment vertical="center"/>
    </xf>
    <xf numFmtId="0" fontId="141" fillId="0" borderId="9" applyNumberFormat="0" applyFill="0" applyAlignment="0" applyProtection="0">
      <alignment vertical="center"/>
    </xf>
    <xf numFmtId="0" fontId="141" fillId="0" borderId="9" applyNumberFormat="0" applyFill="0" applyAlignment="0" applyProtection="0">
      <alignment vertical="center"/>
    </xf>
    <xf numFmtId="0" fontId="169" fillId="0" borderId="50" applyNumberFormat="0" applyFill="0" applyAlignment="0" applyProtection="0">
      <alignment vertical="center"/>
    </xf>
    <xf numFmtId="0" fontId="168" fillId="0" borderId="50" applyNumberFormat="0" applyFill="0" applyAlignment="0" applyProtection="0">
      <alignment vertical="center"/>
    </xf>
    <xf numFmtId="0" fontId="168" fillId="0" borderId="50" applyNumberFormat="0" applyFill="0" applyAlignment="0" applyProtection="0">
      <alignment vertical="center"/>
    </xf>
    <xf numFmtId="0" fontId="169" fillId="0" borderId="50" applyNumberFormat="0" applyFill="0" applyAlignment="0" applyProtection="0">
      <alignment vertical="center"/>
    </xf>
    <xf numFmtId="0" fontId="126" fillId="0" borderId="50" applyNumberFormat="0" applyFill="0" applyAlignment="0" applyProtection="0">
      <alignment vertical="center"/>
    </xf>
    <xf numFmtId="0" fontId="168" fillId="0" borderId="50" applyNumberFormat="0" applyFill="0" applyAlignment="0" applyProtection="0">
      <alignment vertical="center"/>
    </xf>
    <xf numFmtId="0" fontId="168" fillId="0" borderId="50" applyNumberFormat="0" applyFill="0" applyAlignment="0" applyProtection="0">
      <alignment vertical="center"/>
    </xf>
    <xf numFmtId="0" fontId="142" fillId="0" borderId="48" applyNumberFormat="0" applyFill="0" applyAlignment="0" applyProtection="0">
      <alignment vertical="center"/>
    </xf>
    <xf numFmtId="0" fontId="142" fillId="0" borderId="48" applyNumberFormat="0" applyFill="0" applyAlignment="0" applyProtection="0">
      <alignment vertical="center"/>
    </xf>
    <xf numFmtId="0" fontId="171" fillId="25" borderId="39" applyNumberFormat="0" applyAlignment="0" applyProtection="0">
      <alignment vertical="center"/>
    </xf>
    <xf numFmtId="0" fontId="170" fillId="25" borderId="39" applyNumberFormat="0" applyAlignment="0" applyProtection="0">
      <alignment vertical="center"/>
    </xf>
    <xf numFmtId="0" fontId="170" fillId="25" borderId="39" applyNumberFormat="0" applyAlignment="0" applyProtection="0">
      <alignment vertical="center"/>
    </xf>
    <xf numFmtId="0" fontId="171" fillId="25" borderId="39" applyNumberFormat="0" applyAlignment="0" applyProtection="0">
      <alignment vertical="center"/>
    </xf>
    <xf numFmtId="0" fontId="127" fillId="25" borderId="43" applyNumberFormat="0" applyAlignment="0" applyProtection="0">
      <alignment vertical="center"/>
    </xf>
    <xf numFmtId="0" fontId="170" fillId="25" borderId="39" applyNumberFormat="0" applyAlignment="0" applyProtection="0">
      <alignment vertical="center"/>
    </xf>
    <xf numFmtId="0" fontId="170" fillId="25" borderId="39" applyNumberFormat="0" applyAlignment="0" applyProtection="0">
      <alignment vertical="center"/>
    </xf>
    <xf numFmtId="0" fontId="143" fillId="7" borderId="43" applyNumberFormat="0" applyAlignment="0" applyProtection="0">
      <alignment vertical="center"/>
    </xf>
    <xf numFmtId="0" fontId="143" fillId="7" borderId="43" applyNumberFormat="0" applyAlignment="0" applyProtection="0">
      <alignment vertical="center"/>
    </xf>
    <xf numFmtId="0" fontId="1" fillId="0" borderId="0">
      <protection locked="0"/>
    </xf>
    <xf numFmtId="0" fontId="102" fillId="0" borderId="51" applyNumberFormat="0" applyFill="0" applyAlignment="0" applyProtection="0">
      <alignment vertical="center"/>
    </xf>
    <xf numFmtId="0" fontId="102" fillId="0" borderId="51" applyNumberFormat="0" applyFill="0" applyAlignment="0" applyProtection="0">
      <alignment vertical="center"/>
    </xf>
    <xf numFmtId="0" fontId="172" fillId="0" borderId="51" applyNumberFormat="0" applyFill="0" applyAlignment="0" applyProtection="0">
      <alignment vertical="center"/>
    </xf>
    <xf numFmtId="0" fontId="102" fillId="0" borderId="51" applyNumberFormat="0" applyFill="0" applyAlignment="0" applyProtection="0">
      <alignment vertical="center"/>
    </xf>
    <xf numFmtId="0" fontId="102" fillId="0" borderId="51" applyNumberFormat="0" applyFill="0" applyAlignment="0" applyProtection="0">
      <alignment vertical="center"/>
    </xf>
    <xf numFmtId="0" fontId="102" fillId="0" borderId="51" applyNumberFormat="0" applyFill="0" applyAlignment="0" applyProtection="0">
      <alignment vertical="center"/>
    </xf>
    <xf numFmtId="0" fontId="172" fillId="0" borderId="51" applyNumberFormat="0" applyFill="0" applyAlignment="0" applyProtection="0">
      <alignment vertical="center"/>
    </xf>
    <xf numFmtId="0" fontId="144" fillId="0" borderId="5" applyNumberFormat="0" applyFill="0" applyAlignment="0" applyProtection="0">
      <alignment vertical="center"/>
    </xf>
    <xf numFmtId="0" fontId="144" fillId="0" borderId="5" applyNumberFormat="0" applyFill="0" applyAlignment="0" applyProtection="0">
      <alignment vertical="center"/>
    </xf>
    <xf numFmtId="0" fontId="103" fillId="0" borderId="52" applyNumberFormat="0" applyFill="0" applyAlignment="0" applyProtection="0">
      <alignment vertical="center"/>
    </xf>
    <xf numFmtId="0" fontId="103" fillId="0" borderId="52" applyNumberFormat="0" applyFill="0" applyAlignment="0" applyProtection="0">
      <alignment vertical="center"/>
    </xf>
    <xf numFmtId="0" fontId="173" fillId="0" borderId="52" applyNumberFormat="0" applyFill="0" applyAlignment="0" applyProtection="0">
      <alignment vertical="center"/>
    </xf>
    <xf numFmtId="0" fontId="103" fillId="0" borderId="52" applyNumberFormat="0" applyFill="0" applyAlignment="0" applyProtection="0">
      <alignment vertical="center"/>
    </xf>
    <xf numFmtId="0" fontId="103" fillId="0" borderId="52" applyNumberFormat="0" applyFill="0" applyAlignment="0" applyProtection="0">
      <alignment vertical="center"/>
    </xf>
    <xf numFmtId="0" fontId="103" fillId="0" borderId="52" applyNumberFormat="0" applyFill="0" applyAlignment="0" applyProtection="0">
      <alignment vertical="center"/>
    </xf>
    <xf numFmtId="0" fontId="173" fillId="0" borderId="52" applyNumberFormat="0" applyFill="0" applyAlignment="0" applyProtection="0">
      <alignment vertical="center"/>
    </xf>
    <xf numFmtId="0" fontId="145" fillId="0" borderId="6" applyNumberFormat="0" applyFill="0" applyAlignment="0" applyProtection="0">
      <alignment vertical="center"/>
    </xf>
    <xf numFmtId="0" fontId="145" fillId="0" borderId="6" applyNumberFormat="0" applyFill="0" applyAlignment="0" applyProtection="0">
      <alignment vertical="center"/>
    </xf>
    <xf numFmtId="0" fontId="104" fillId="0" borderId="53" applyNumberFormat="0" applyFill="0" applyAlignment="0" applyProtection="0">
      <alignment vertical="center"/>
    </xf>
    <xf numFmtId="0" fontId="104" fillId="0" borderId="53" applyNumberFormat="0" applyFill="0" applyAlignment="0" applyProtection="0">
      <alignment vertical="center"/>
    </xf>
    <xf numFmtId="0" fontId="174" fillId="0" borderId="53" applyNumberFormat="0" applyFill="0" applyAlignment="0" applyProtection="0">
      <alignment vertical="center"/>
    </xf>
    <xf numFmtId="0" fontId="104" fillId="0" borderId="53" applyNumberFormat="0" applyFill="0" applyAlignment="0" applyProtection="0">
      <alignment vertical="center"/>
    </xf>
    <xf numFmtId="0" fontId="104" fillId="0" borderId="53" applyNumberFormat="0" applyFill="0" applyAlignment="0" applyProtection="0">
      <alignment vertical="center"/>
    </xf>
    <xf numFmtId="0" fontId="104" fillId="0" borderId="53" applyNumberFormat="0" applyFill="0" applyAlignment="0" applyProtection="0">
      <alignment vertical="center"/>
    </xf>
    <xf numFmtId="0" fontId="174" fillId="0" borderId="53" applyNumberFormat="0" applyFill="0" applyAlignment="0" applyProtection="0">
      <alignment vertical="center"/>
    </xf>
    <xf numFmtId="0" fontId="146" fillId="0" borderId="7" applyNumberFormat="0" applyFill="0" applyAlignment="0" applyProtection="0">
      <alignment vertical="center"/>
    </xf>
    <xf numFmtId="0" fontId="146" fillId="0" borderId="7" applyNumberFormat="0" applyFill="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7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74"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75"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7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7" fillId="6" borderId="0" applyNumberFormat="0" applyBorder="0" applyAlignment="0" applyProtection="0">
      <alignment vertical="center"/>
    </xf>
    <xf numFmtId="0" fontId="176" fillId="6" borderId="0" applyNumberFormat="0" applyBorder="0" applyAlignment="0" applyProtection="0">
      <alignment vertical="center"/>
    </xf>
    <xf numFmtId="0" fontId="176" fillId="6" borderId="0" applyNumberFormat="0" applyBorder="0" applyAlignment="0" applyProtection="0">
      <alignment vertical="center"/>
    </xf>
    <xf numFmtId="0" fontId="177" fillId="6" borderId="0" applyNumberFormat="0" applyBorder="0" applyAlignment="0" applyProtection="0">
      <alignment vertical="center"/>
    </xf>
    <xf numFmtId="0" fontId="128" fillId="6" borderId="0" applyNumberFormat="0" applyBorder="0" applyAlignment="0" applyProtection="0">
      <alignment vertical="center"/>
    </xf>
    <xf numFmtId="0" fontId="176" fillId="6" borderId="0" applyNumberFormat="0" applyBorder="0" applyAlignment="0" applyProtection="0">
      <alignment vertical="center"/>
    </xf>
    <xf numFmtId="0" fontId="176" fillId="6" borderId="0" applyNumberFormat="0" applyBorder="0" applyAlignment="0" applyProtection="0">
      <alignment vertical="center"/>
    </xf>
    <xf numFmtId="0" fontId="147" fillId="4" borderId="0" applyNumberFormat="0" applyBorder="0" applyAlignment="0" applyProtection="0">
      <alignment vertical="center"/>
    </xf>
    <xf numFmtId="0" fontId="147" fillId="4" borderId="0" applyNumberFormat="0" applyBorder="0" applyAlignment="0" applyProtection="0">
      <alignment vertical="center"/>
    </xf>
    <xf numFmtId="0" fontId="129" fillId="0" borderId="0" applyNumberFormat="0" applyFill="0" applyBorder="0" applyProtection="0">
      <alignment horizontal="left" wrapText="1" readingOrder="1"/>
    </xf>
    <xf numFmtId="0" fontId="179" fillId="36" borderId="40" applyNumberFormat="0" applyAlignment="0" applyProtection="0">
      <alignment vertical="center"/>
    </xf>
    <xf numFmtId="0" fontId="178" fillId="36" borderId="40" applyNumberFormat="0" applyAlignment="0" applyProtection="0">
      <alignment vertical="center"/>
    </xf>
    <xf numFmtId="0" fontId="178" fillId="36" borderId="40" applyNumberFormat="0" applyAlignment="0" applyProtection="0">
      <alignment vertical="center"/>
    </xf>
    <xf numFmtId="0" fontId="179" fillId="36" borderId="40" applyNumberFormat="0" applyAlignment="0" applyProtection="0">
      <alignment vertical="center"/>
    </xf>
    <xf numFmtId="0" fontId="130" fillId="36" borderId="47" applyNumberFormat="0" applyAlignment="0" applyProtection="0">
      <alignment vertical="center"/>
    </xf>
    <xf numFmtId="0" fontId="178" fillId="36" borderId="40" applyNumberFormat="0" applyAlignment="0" applyProtection="0">
      <alignment vertical="center"/>
    </xf>
    <xf numFmtId="0" fontId="178" fillId="36" borderId="40" applyNumberFormat="0" applyAlignment="0" applyProtection="0">
      <alignment vertical="center"/>
    </xf>
    <xf numFmtId="0" fontId="148" fillId="20" borderId="47" applyNumberFormat="0" applyAlignment="0" applyProtection="0">
      <alignment vertical="center"/>
    </xf>
    <xf numFmtId="0" fontId="148" fillId="20" borderId="47" applyNumberFormat="0" applyAlignment="0" applyProtection="0">
      <alignment vertical="center"/>
    </xf>
    <xf numFmtId="177" fontId="63" fillId="0" borderId="0" applyFont="0" applyFill="0" applyBorder="0" applyAlignment="0" applyProtection="0"/>
    <xf numFmtId="0" fontId="92" fillId="0" borderId="0" applyFont="0" applyFill="0" applyBorder="0" applyAlignment="0" applyProtection="0"/>
    <xf numFmtId="42" fontId="15" fillId="0" borderId="0" applyFont="0" applyFill="0" applyBorder="0" applyAlignment="0" applyProtection="0">
      <alignment vertical="center"/>
    </xf>
    <xf numFmtId="42" fontId="7" fillId="0" borderId="0" applyFont="0" applyFill="0" applyBorder="0" applyAlignment="0" applyProtection="0">
      <alignment vertical="center"/>
    </xf>
    <xf numFmtId="203" fontId="131" fillId="0" borderId="0">
      <protection locked="0"/>
    </xf>
    <xf numFmtId="0" fontId="80" fillId="0" borderId="0">
      <alignment vertical="center"/>
    </xf>
    <xf numFmtId="0" fontId="180" fillId="0" borderId="0">
      <alignment vertical="center"/>
    </xf>
    <xf numFmtId="0" fontId="180" fillId="0" borderId="0">
      <alignment vertical="center"/>
    </xf>
    <xf numFmtId="0" fontId="1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1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15" fillId="0" borderId="0">
      <alignment vertical="center"/>
    </xf>
    <xf numFmtId="0" fontId="15" fillId="0" borderId="0">
      <alignment vertical="center"/>
    </xf>
    <xf numFmtId="0" fontId="180" fillId="0" borderId="0">
      <alignment vertical="center"/>
    </xf>
    <xf numFmtId="0" fontId="180" fillId="0" borderId="0">
      <alignment vertical="center"/>
    </xf>
    <xf numFmtId="0" fontId="180" fillId="0" borderId="0">
      <alignment vertical="center"/>
    </xf>
    <xf numFmtId="0" fontId="80" fillId="0" borderId="0">
      <alignment vertical="center"/>
    </xf>
    <xf numFmtId="0" fontId="180" fillId="0" borderId="0">
      <alignment vertical="center"/>
    </xf>
    <xf numFmtId="0" fontId="80" fillId="0" borderId="0">
      <alignment vertical="center"/>
    </xf>
    <xf numFmtId="0" fontId="7" fillId="0" borderId="0"/>
    <xf numFmtId="0" fontId="92" fillId="0" borderId="0"/>
    <xf numFmtId="0" fontId="181" fillId="0" borderId="0">
      <alignment vertical="center"/>
    </xf>
    <xf numFmtId="0" fontId="80" fillId="0" borderId="0">
      <alignment vertical="center"/>
    </xf>
    <xf numFmtId="0" fontId="80" fillId="0" borderId="0">
      <alignment vertical="center"/>
    </xf>
    <xf numFmtId="0" fontId="80" fillId="0" borderId="0">
      <alignment vertical="center"/>
    </xf>
    <xf numFmtId="0" fontId="180" fillId="0" borderId="0">
      <alignment vertical="center"/>
    </xf>
    <xf numFmtId="0" fontId="80" fillId="0" borderId="0">
      <alignment vertical="center"/>
    </xf>
    <xf numFmtId="0" fontId="180" fillId="0" borderId="0">
      <alignment vertical="center"/>
    </xf>
    <xf numFmtId="0" fontId="1" fillId="0" borderId="0"/>
    <xf numFmtId="0" fontId="180" fillId="0" borderId="0">
      <alignment vertical="center"/>
    </xf>
    <xf numFmtId="0" fontId="1" fillId="0" borderId="0"/>
    <xf numFmtId="0" fontId="180" fillId="0" borderId="0">
      <alignment vertical="center"/>
    </xf>
    <xf numFmtId="0" fontId="1" fillId="0" borderId="0"/>
    <xf numFmtId="0" fontId="180" fillId="0" borderId="0">
      <alignment vertical="center"/>
    </xf>
    <xf numFmtId="0" fontId="1" fillId="0" borderId="0"/>
    <xf numFmtId="0" fontId="1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180" fillId="0" borderId="0">
      <alignment vertical="center"/>
    </xf>
    <xf numFmtId="0" fontId="15" fillId="0" borderId="0">
      <alignment vertical="center"/>
    </xf>
    <xf numFmtId="0" fontId="1" fillId="0" borderId="0">
      <alignment vertical="center"/>
    </xf>
    <xf numFmtId="0" fontId="1" fillId="0" borderId="0">
      <alignment vertical="center"/>
    </xf>
    <xf numFmtId="0" fontId="92" fillId="0" borderId="0"/>
    <xf numFmtId="0" fontId="1" fillId="0" borderId="0">
      <alignment vertical="center"/>
    </xf>
    <xf numFmtId="0" fontId="1" fillId="0" borderId="0">
      <alignment vertical="center"/>
    </xf>
    <xf numFmtId="0" fontId="80" fillId="0" borderId="0">
      <alignment vertical="center"/>
    </xf>
    <xf numFmtId="0" fontId="180" fillId="0" borderId="0">
      <alignment vertical="center"/>
    </xf>
    <xf numFmtId="0" fontId="92" fillId="0" borderId="0"/>
    <xf numFmtId="0" fontId="1" fillId="0" borderId="0">
      <alignment vertical="center"/>
    </xf>
    <xf numFmtId="0" fontId="15" fillId="0" borderId="0">
      <alignment vertical="center"/>
    </xf>
    <xf numFmtId="0" fontId="80" fillId="0" borderId="0">
      <alignment vertical="center"/>
    </xf>
    <xf numFmtId="0" fontId="92" fillId="0" borderId="0"/>
    <xf numFmtId="0" fontId="164" fillId="0" borderId="0"/>
    <xf numFmtId="0" fontId="180" fillId="0" borderId="0">
      <alignment vertical="center"/>
    </xf>
    <xf numFmtId="0" fontId="7" fillId="0" borderId="0"/>
    <xf numFmtId="0" fontId="92" fillId="0" borderId="0"/>
    <xf numFmtId="0" fontId="101" fillId="0" borderId="0"/>
    <xf numFmtId="0" fontId="1" fillId="0" borderId="0"/>
    <xf numFmtId="0" fontId="80" fillId="0" borderId="0">
      <alignment vertical="center"/>
    </xf>
    <xf numFmtId="0" fontId="7" fillId="0" borderId="0"/>
    <xf numFmtId="0" fontId="101" fillId="0" borderId="0"/>
    <xf numFmtId="0" fontId="1" fillId="0" borderId="0">
      <alignment vertical="center"/>
    </xf>
    <xf numFmtId="0" fontId="116" fillId="0" borderId="0"/>
    <xf numFmtId="0" fontId="1" fillId="0" borderId="0">
      <alignment vertical="center"/>
    </xf>
    <xf numFmtId="0" fontId="166" fillId="0" borderId="0"/>
    <xf numFmtId="0" fontId="1" fillId="0" borderId="0"/>
    <xf numFmtId="0" fontId="1" fillId="0" borderId="0"/>
    <xf numFmtId="0" fontId="1" fillId="0" borderId="0"/>
    <xf numFmtId="0" fontId="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80" fillId="0" borderId="0">
      <alignment vertical="center"/>
    </xf>
    <xf numFmtId="0" fontId="180" fillId="0" borderId="0">
      <alignment vertical="center"/>
    </xf>
    <xf numFmtId="0" fontId="80" fillId="0" borderId="0">
      <alignment vertical="center"/>
    </xf>
    <xf numFmtId="0" fontId="180" fillId="0" borderId="0">
      <alignment vertical="center"/>
    </xf>
    <xf numFmtId="0" fontId="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7" fillId="0" borderId="0"/>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7" fillId="0" borderId="0"/>
    <xf numFmtId="0" fontId="31" fillId="0" borderId="0"/>
    <xf numFmtId="0" fontId="133" fillId="0" borderId="0">
      <alignment vertical="center"/>
    </xf>
    <xf numFmtId="0" fontId="92" fillId="0" borderId="0"/>
    <xf numFmtId="0" fontId="80" fillId="0" borderId="0">
      <alignment vertical="center"/>
    </xf>
    <xf numFmtId="0" fontId="1" fillId="0" borderId="0"/>
    <xf numFmtId="0" fontId="1" fillId="0" borderId="0"/>
    <xf numFmtId="0" fontId="1" fillId="0" borderId="0"/>
    <xf numFmtId="0" fontId="1" fillId="0" borderId="0"/>
    <xf numFmtId="0" fontId="1" fillId="0" borderId="0"/>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15" fillId="0" borderId="0">
      <alignment vertical="center"/>
    </xf>
    <xf numFmtId="0" fontId="182" fillId="0" borderId="0">
      <alignment vertical="center"/>
    </xf>
    <xf numFmtId="0" fontId="80" fillId="0" borderId="0">
      <alignment vertical="center"/>
    </xf>
    <xf numFmtId="0" fontId="80" fillId="0" borderId="0">
      <alignment vertical="center"/>
    </xf>
    <xf numFmtId="0" fontId="182"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5" fillId="0" borderId="0">
      <alignment vertical="center"/>
    </xf>
    <xf numFmtId="0" fontId="80" fillId="0" borderId="0">
      <alignment vertical="center"/>
    </xf>
    <xf numFmtId="0" fontId="80" fillId="0" borderId="0">
      <alignment vertical="center"/>
    </xf>
    <xf numFmtId="0" fontId="15" fillId="0" borderId="0">
      <alignment vertical="center"/>
    </xf>
    <xf numFmtId="0" fontId="15"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5" fillId="0" borderId="0">
      <alignment vertical="center"/>
    </xf>
    <xf numFmtId="0" fontId="80" fillId="0" borderId="0">
      <alignment vertical="center"/>
    </xf>
    <xf numFmtId="0" fontId="80" fillId="0" borderId="0">
      <alignment vertical="center"/>
    </xf>
    <xf numFmtId="0" fontId="15" fillId="0" borderId="0">
      <alignment vertical="center"/>
    </xf>
    <xf numFmtId="0" fontId="15"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80" fillId="0" borderId="0">
      <alignment vertical="center"/>
    </xf>
    <xf numFmtId="0" fontId="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1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1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180" fillId="0" borderId="0">
      <alignment vertical="center"/>
    </xf>
    <xf numFmtId="0" fontId="80" fillId="0" borderId="0">
      <alignment vertical="center"/>
    </xf>
    <xf numFmtId="0" fontId="80" fillId="0" borderId="0">
      <alignment vertical="center"/>
    </xf>
    <xf numFmtId="0" fontId="180" fillId="0" borderId="0">
      <alignment vertical="center"/>
    </xf>
    <xf numFmtId="0" fontId="80" fillId="0" borderId="0">
      <alignment vertical="center"/>
    </xf>
    <xf numFmtId="0" fontId="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 fillId="0" borderId="0"/>
    <xf numFmtId="0" fontId="80" fillId="0" borderId="0">
      <alignment vertical="center"/>
    </xf>
    <xf numFmtId="0" fontId="92" fillId="0" borderId="0"/>
    <xf numFmtId="0" fontId="1" fillId="0" borderId="0"/>
    <xf numFmtId="0" fontId="1" fillId="0" borderId="0"/>
    <xf numFmtId="0" fontId="1" fillId="0" borderId="0"/>
    <xf numFmtId="0" fontId="1" fillId="0" borderId="0"/>
    <xf numFmtId="0" fontId="1" fillId="0" borderId="0"/>
    <xf numFmtId="0" fontId="180" fillId="0" borderId="0">
      <alignment vertical="center"/>
    </xf>
    <xf numFmtId="0" fontId="80" fillId="0" borderId="0">
      <alignment vertical="center"/>
    </xf>
    <xf numFmtId="0" fontId="15"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80" fillId="0" borderId="0">
      <alignment vertical="center"/>
    </xf>
    <xf numFmtId="0" fontId="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 fillId="0" borderId="0"/>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80" fillId="0" borderId="0">
      <alignment vertical="center"/>
    </xf>
    <xf numFmtId="0" fontId="80" fillId="0" borderId="0">
      <alignment vertical="center"/>
    </xf>
    <xf numFmtId="0" fontId="1" fillId="0" borderId="0"/>
    <xf numFmtId="0" fontId="1" fillId="0" borderId="0"/>
    <xf numFmtId="0" fontId="1" fillId="0" borderId="0"/>
    <xf numFmtId="0" fontId="180" fillId="0" borderId="0">
      <alignment vertical="center"/>
    </xf>
    <xf numFmtId="0" fontId="116" fillId="0" borderId="0"/>
    <xf numFmtId="0" fontId="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80" fillId="0" borderId="0">
      <alignment vertical="center"/>
    </xf>
    <xf numFmtId="0" fontId="180" fillId="0" borderId="0">
      <alignment vertical="center"/>
    </xf>
    <xf numFmtId="0" fontId="93"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1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1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80" fillId="0" borderId="0">
      <alignment vertical="center"/>
    </xf>
    <xf numFmtId="0" fontId="180" fillId="0" borderId="0">
      <alignment vertical="center"/>
    </xf>
    <xf numFmtId="0" fontId="80" fillId="0" borderId="0">
      <alignment vertical="center"/>
    </xf>
    <xf numFmtId="0" fontId="1" fillId="0" borderId="0"/>
    <xf numFmtId="0" fontId="180" fillId="0" borderId="0">
      <alignment vertical="center"/>
    </xf>
    <xf numFmtId="0" fontId="15"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05" fillId="0" borderId="0"/>
    <xf numFmtId="0" fontId="80" fillId="0" borderId="0">
      <alignment vertical="center"/>
    </xf>
    <xf numFmtId="0" fontId="180" fillId="0" borderId="0">
      <alignment vertical="center"/>
    </xf>
    <xf numFmtId="0" fontId="80" fillId="0" borderId="0">
      <alignment vertical="center"/>
    </xf>
    <xf numFmtId="0" fontId="15"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80" fillId="0" borderId="0">
      <alignment vertical="center"/>
    </xf>
    <xf numFmtId="0" fontId="1" fillId="0" borderId="0"/>
    <xf numFmtId="0" fontId="80" fillId="0" borderId="0">
      <alignment vertical="center"/>
    </xf>
    <xf numFmtId="0" fontId="80" fillId="0" borderId="0">
      <alignment vertical="center"/>
    </xf>
    <xf numFmtId="0" fontId="80" fillId="0" borderId="0">
      <alignment vertical="center"/>
    </xf>
    <xf numFmtId="0" fontId="180" fillId="0" borderId="0">
      <alignment vertical="center"/>
    </xf>
    <xf numFmtId="0" fontId="15"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0" fontId="180" fillId="0" borderId="0">
      <alignment vertical="center"/>
    </xf>
    <xf numFmtId="202" fontId="131" fillId="0" borderId="0">
      <protection locked="0"/>
    </xf>
    <xf numFmtId="197" fontId="131" fillId="0" borderId="0">
      <protection locked="0"/>
    </xf>
    <xf numFmtId="0" fontId="25" fillId="7" borderId="43" applyNumberFormat="0" applyAlignment="0" applyProtection="0">
      <alignment vertical="center"/>
    </xf>
    <xf numFmtId="0" fontId="107" fillId="30" borderId="42" applyNumberFormat="0" applyFont="0" applyAlignment="0" applyProtection="0">
      <alignment vertical="center"/>
    </xf>
    <xf numFmtId="0" fontId="7" fillId="0" borderId="0" applyFont="0" applyFill="0" applyBorder="0" applyAlignment="0" applyProtection="0"/>
    <xf numFmtId="201" fontId="92" fillId="0" borderId="0" applyFont="0" applyFill="0" applyBorder="0" applyAlignment="0" applyProtection="0"/>
    <xf numFmtId="204" fontId="9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204" fontId="92" fillId="0" borderId="0" applyFont="0" applyFill="0" applyBorder="0" applyAlignment="0" applyProtection="0"/>
    <xf numFmtId="201" fontId="92" fillId="0" borderId="0" applyFont="0" applyFill="0" applyBorder="0" applyAlignment="0" applyProtection="0"/>
    <xf numFmtId="0" fontId="7" fillId="0" borderId="0" applyFont="0" applyFill="0" applyBorder="0" applyAlignment="0" applyProtection="0"/>
    <xf numFmtId="0" fontId="107" fillId="30" borderId="42" applyNumberFormat="0" applyFont="0" applyAlignment="0" applyProtection="0">
      <alignment vertical="center"/>
    </xf>
    <xf numFmtId="0" fontId="25" fillId="7" borderId="43" applyNumberFormat="0" applyAlignment="0" applyProtection="0">
      <alignment vertical="center"/>
    </xf>
    <xf numFmtId="9" fontId="1" fillId="0" borderId="0" applyFont="0" applyFill="0" applyBorder="0" applyAlignment="0" applyProtection="0">
      <alignment vertical="center"/>
    </xf>
  </cellStyleXfs>
  <cellXfs count="965">
    <xf numFmtId="0" fontId="0" fillId="0" borderId="0" xfId="0">
      <alignment vertical="center"/>
    </xf>
    <xf numFmtId="0" fontId="10" fillId="0" borderId="0" xfId="0" applyFont="1" applyFill="1">
      <alignment vertical="center"/>
    </xf>
    <xf numFmtId="0" fontId="5" fillId="0" borderId="0" xfId="0" applyFont="1" applyFill="1">
      <alignment vertical="center"/>
    </xf>
    <xf numFmtId="0" fontId="1" fillId="0" borderId="0" xfId="0" applyFont="1" applyFill="1">
      <alignment vertical="center"/>
    </xf>
    <xf numFmtId="0" fontId="78" fillId="0" borderId="0" xfId="0" applyFont="1" applyFill="1">
      <alignment vertical="center"/>
    </xf>
    <xf numFmtId="0" fontId="78" fillId="0" borderId="0" xfId="0" applyFont="1" applyFill="1" applyAlignment="1">
      <alignment vertical="center"/>
    </xf>
    <xf numFmtId="0" fontId="6" fillId="0" borderId="0" xfId="0" applyFont="1" applyFill="1" applyBorder="1" applyAlignment="1">
      <alignment vertical="center"/>
    </xf>
    <xf numFmtId="0" fontId="78" fillId="0" borderId="0" xfId="0" applyFont="1" applyFill="1" applyBorder="1">
      <alignment vertical="center"/>
    </xf>
    <xf numFmtId="0" fontId="4" fillId="0" borderId="0" xfId="0" applyFont="1" applyFill="1" applyBorder="1">
      <alignment vertical="center"/>
    </xf>
    <xf numFmtId="0" fontId="0" fillId="0" borderId="0" xfId="0" applyAlignment="1"/>
    <xf numFmtId="0" fontId="79" fillId="0" borderId="0" xfId="0" applyFont="1" applyFill="1">
      <alignment vertical="center"/>
    </xf>
    <xf numFmtId="0" fontId="9" fillId="0" borderId="0" xfId="0" applyFont="1" applyFill="1" applyAlignment="1">
      <alignment vertical="top"/>
    </xf>
    <xf numFmtId="0" fontId="9" fillId="0" borderId="0" xfId="0" applyFont="1" applyFill="1" applyBorder="1" applyAlignment="1">
      <alignment vertical="top"/>
    </xf>
    <xf numFmtId="0" fontId="78" fillId="0" borderId="0" xfId="0" applyFont="1" applyFill="1" applyAlignment="1">
      <alignment vertical="top"/>
    </xf>
    <xf numFmtId="0" fontId="78" fillId="0" borderId="0" xfId="0" applyFont="1" applyFill="1" applyBorder="1" applyAlignment="1">
      <alignment vertical="top"/>
    </xf>
    <xf numFmtId="0" fontId="12" fillId="0" borderId="0" xfId="0" applyFont="1" applyFill="1">
      <alignment vertical="center"/>
    </xf>
    <xf numFmtId="0" fontId="0" fillId="0" borderId="0" xfId="0" applyFont="1" applyFill="1" applyBorder="1" applyAlignment="1">
      <alignment vertical="top"/>
    </xf>
    <xf numFmtId="0" fontId="0" fillId="0" borderId="0" xfId="0" applyFont="1" applyFill="1" applyAlignment="1">
      <alignment vertical="top"/>
    </xf>
    <xf numFmtId="0" fontId="81" fillId="0" borderId="0" xfId="0" applyFont="1" applyFill="1" applyAlignment="1">
      <alignment vertical="center"/>
    </xf>
    <xf numFmtId="0" fontId="81" fillId="0" borderId="0" xfId="0" applyFont="1" applyFill="1">
      <alignment vertical="center"/>
    </xf>
    <xf numFmtId="0" fontId="0" fillId="0" borderId="0" xfId="0" applyAlignment="1">
      <alignment vertical="top"/>
    </xf>
    <xf numFmtId="0" fontId="82" fillId="0" borderId="0" xfId="0" applyFont="1" applyAlignment="1"/>
    <xf numFmtId="0" fontId="82" fillId="0" borderId="0" xfId="0" applyFont="1" applyFill="1">
      <alignment vertical="center"/>
    </xf>
    <xf numFmtId="0" fontId="85" fillId="0" borderId="0" xfId="0" applyFont="1" applyAlignment="1">
      <alignment vertical="top"/>
    </xf>
    <xf numFmtId="0" fontId="87" fillId="0" borderId="0" xfId="0" applyFont="1" applyAlignment="1"/>
    <xf numFmtId="0" fontId="10" fillId="0" borderId="24" xfId="0" applyFont="1" applyFill="1" applyBorder="1" applyAlignment="1">
      <alignment horizontal="center" vertical="center" wrapText="1"/>
    </xf>
    <xf numFmtId="0" fontId="10" fillId="0" borderId="24" xfId="0" applyFont="1" applyFill="1" applyBorder="1" applyAlignment="1">
      <alignment horizontal="center" vertical="center"/>
    </xf>
    <xf numFmtId="0" fontId="10" fillId="0" borderId="25" xfId="0" applyFont="1" applyFill="1" applyBorder="1" applyAlignment="1">
      <alignment horizontal="center" vertical="center"/>
    </xf>
    <xf numFmtId="0" fontId="10" fillId="0" borderId="24" xfId="0" applyFont="1" applyFill="1" applyBorder="1">
      <alignment vertical="center"/>
    </xf>
    <xf numFmtId="0" fontId="0" fillId="0" borderId="0" xfId="0" applyFill="1">
      <alignment vertical="center"/>
    </xf>
    <xf numFmtId="0" fontId="6" fillId="0" borderId="0" xfId="0" applyFont="1" applyFill="1">
      <alignment vertical="center"/>
    </xf>
    <xf numFmtId="0" fontId="6" fillId="0" borderId="0" xfId="0" applyFont="1" applyFill="1" applyAlignment="1">
      <alignment vertical="center"/>
    </xf>
    <xf numFmtId="0" fontId="6" fillId="0" borderId="0" xfId="0" applyFont="1" applyAlignment="1"/>
    <xf numFmtId="0" fontId="89" fillId="0" borderId="0" xfId="0" applyFont="1" applyFill="1" applyAlignment="1"/>
    <xf numFmtId="0" fontId="89" fillId="0" borderId="0" xfId="0" applyFont="1" applyAlignment="1"/>
    <xf numFmtId="0" fontId="6" fillId="0" borderId="0" xfId="0" applyFont="1" applyFill="1" applyBorder="1" applyAlignment="1">
      <alignment horizontal="left" vertical="center"/>
    </xf>
    <xf numFmtId="0" fontId="10" fillId="0" borderId="0" xfId="0" applyFont="1" applyFill="1" applyBorder="1" applyAlignment="1">
      <alignment horizontal="center" vertical="center" wrapText="1"/>
    </xf>
    <xf numFmtId="179" fontId="78" fillId="0" borderId="0" xfId="0" applyNumberFormat="1" applyFont="1" applyFill="1">
      <alignment vertical="center"/>
    </xf>
    <xf numFmtId="41" fontId="10" fillId="0" borderId="0" xfId="400" applyFont="1" applyFill="1" applyBorder="1" applyAlignment="1">
      <alignment horizontal="center" vertical="center" wrapText="1"/>
    </xf>
    <xf numFmtId="41" fontId="10" fillId="0" borderId="0" xfId="400" applyFont="1" applyFill="1" applyBorder="1" applyAlignment="1">
      <alignment horizontal="center" vertical="center"/>
    </xf>
    <xf numFmtId="176" fontId="10" fillId="0" borderId="0" xfId="0" applyNumberFormat="1" applyFont="1" applyFill="1" applyBorder="1" applyAlignment="1">
      <alignment horizontal="center" vertical="center" wrapText="1"/>
    </xf>
    <xf numFmtId="0" fontId="10" fillId="0" borderId="30" xfId="0" applyNumberFormat="1" applyFont="1" applyFill="1" applyBorder="1" applyAlignment="1">
      <alignment horizontal="center" vertical="center"/>
    </xf>
    <xf numFmtId="0" fontId="10" fillId="0" borderId="17" xfId="0" applyNumberFormat="1" applyFont="1" applyFill="1" applyBorder="1" applyAlignment="1">
      <alignment horizontal="center" vertical="center"/>
    </xf>
    <xf numFmtId="0" fontId="90" fillId="0" borderId="17" xfId="0" applyNumberFormat="1" applyFont="1" applyFill="1" applyBorder="1" applyAlignment="1">
      <alignment horizontal="center" vertical="center"/>
    </xf>
    <xf numFmtId="0" fontId="10" fillId="27" borderId="30" xfId="0" applyNumberFormat="1" applyFont="1" applyFill="1" applyBorder="1" applyAlignment="1">
      <alignment horizontal="center" vertical="center" wrapText="1"/>
    </xf>
    <xf numFmtId="0" fontId="10" fillId="27" borderId="17" xfId="0" applyNumberFormat="1" applyFont="1" applyFill="1" applyBorder="1" applyAlignment="1">
      <alignment horizontal="center" vertical="center"/>
    </xf>
    <xf numFmtId="0" fontId="10" fillId="27" borderId="18" xfId="0" applyNumberFormat="1" applyFont="1" applyFill="1" applyBorder="1" applyAlignment="1">
      <alignment horizontal="center" vertical="center"/>
    </xf>
    <xf numFmtId="0" fontId="10" fillId="0" borderId="0" xfId="0" applyNumberFormat="1" applyFont="1" applyFill="1" applyBorder="1" applyAlignment="1">
      <alignment horizontal="right" vertical="center" wrapText="1"/>
    </xf>
    <xf numFmtId="41" fontId="91" fillId="0" borderId="0" xfId="400" applyFont="1" applyFill="1" applyBorder="1" applyAlignment="1">
      <alignment horizontal="center" vertical="center"/>
    </xf>
    <xf numFmtId="41" fontId="91" fillId="0" borderId="0" xfId="400" applyFont="1" applyFill="1" applyBorder="1" applyAlignment="1">
      <alignment horizontal="center" vertical="center" wrapText="1"/>
    </xf>
    <xf numFmtId="0" fontId="91" fillId="0" borderId="0" xfId="0" applyFont="1" applyFill="1" applyBorder="1" applyAlignment="1">
      <alignment horizontal="center" vertical="center" wrapText="1"/>
    </xf>
    <xf numFmtId="176" fontId="91" fillId="0" borderId="0" xfId="0" applyNumberFormat="1" applyFont="1" applyFill="1" applyBorder="1" applyAlignment="1">
      <alignment horizontal="center" vertical="center" wrapText="1"/>
    </xf>
    <xf numFmtId="43" fontId="91" fillId="0" borderId="0" xfId="0" applyNumberFormat="1" applyFont="1" applyFill="1" applyBorder="1" applyAlignment="1">
      <alignment horizontal="center" vertical="center" wrapText="1"/>
    </xf>
    <xf numFmtId="194" fontId="10" fillId="0" borderId="0" xfId="0" applyNumberFormat="1" applyFont="1" applyFill="1" applyBorder="1" applyAlignment="1">
      <alignment horizontal="center" vertical="center" wrapText="1"/>
    </xf>
    <xf numFmtId="2" fontId="10" fillId="0" borderId="0" xfId="0" applyNumberFormat="1" applyFont="1" applyFill="1" applyBorder="1" applyAlignment="1">
      <alignment horizontal="right" vertical="center" wrapText="1"/>
    </xf>
    <xf numFmtId="0" fontId="9" fillId="0" borderId="0" xfId="0" applyFont="1" applyFill="1" applyBorder="1" applyAlignment="1">
      <alignment vertical="top"/>
    </xf>
    <xf numFmtId="0" fontId="88" fillId="0" borderId="18" xfId="0" applyFont="1" applyFill="1" applyBorder="1" applyAlignment="1">
      <alignment horizontal="center" vertical="center"/>
    </xf>
    <xf numFmtId="0" fontId="88" fillId="0" borderId="33" xfId="0" applyFont="1" applyFill="1" applyBorder="1" applyAlignment="1">
      <alignment horizontal="center" vertical="center" wrapText="1"/>
    </xf>
    <xf numFmtId="0" fontId="88" fillId="0" borderId="18" xfId="0" applyFont="1" applyFill="1" applyBorder="1" applyAlignment="1">
      <alignment horizontal="center" vertical="center" wrapText="1"/>
    </xf>
    <xf numFmtId="0" fontId="86" fillId="0" borderId="18" xfId="0" applyFont="1" applyFill="1" applyBorder="1" applyAlignment="1">
      <alignment horizontal="center" vertical="center"/>
    </xf>
    <xf numFmtId="0" fontId="85" fillId="0" borderId="0" xfId="0" applyFont="1" applyFill="1" applyBorder="1" applyAlignment="1">
      <alignment vertical="top"/>
    </xf>
    <xf numFmtId="0" fontId="85" fillId="0" borderId="0" xfId="0" applyFont="1" applyFill="1" applyAlignment="1">
      <alignment vertical="top"/>
    </xf>
    <xf numFmtId="0" fontId="89" fillId="0" borderId="0" xfId="0" applyFont="1" applyFill="1">
      <alignment vertical="center"/>
    </xf>
    <xf numFmtId="0" fontId="87" fillId="0" borderId="0" xfId="0" applyFont="1" applyFill="1">
      <alignment vertical="center"/>
    </xf>
    <xf numFmtId="0" fontId="88" fillId="0" borderId="33" xfId="295" applyNumberFormat="1" applyFont="1" applyFill="1" applyBorder="1" applyAlignment="1">
      <alignment horizontal="center" vertical="center" wrapText="1"/>
    </xf>
    <xf numFmtId="0" fontId="83" fillId="0" borderId="0" xfId="0" applyFont="1" applyFill="1" applyBorder="1" applyAlignment="1">
      <alignment vertical="center"/>
    </xf>
    <xf numFmtId="0" fontId="95" fillId="23" borderId="0" xfId="0" applyFont="1" applyFill="1" applyBorder="1" applyAlignment="1">
      <alignment vertical="center"/>
    </xf>
    <xf numFmtId="0" fontId="93" fillId="23" borderId="0" xfId="0" applyFont="1" applyFill="1" applyBorder="1" applyAlignment="1">
      <alignment horizontal="center" vertical="center"/>
    </xf>
    <xf numFmtId="0" fontId="96" fillId="23" borderId="22" xfId="0" applyFont="1" applyFill="1" applyBorder="1" applyAlignment="1" applyProtection="1">
      <alignment horizontal="center" vertical="center"/>
    </xf>
    <xf numFmtId="0" fontId="99" fillId="23" borderId="22" xfId="0" applyFont="1" applyFill="1" applyBorder="1" applyAlignment="1" applyProtection="1">
      <alignment horizontal="center" vertical="center"/>
    </xf>
    <xf numFmtId="177" fontId="78" fillId="0" borderId="0" xfId="0" applyNumberFormat="1" applyFont="1" applyFill="1">
      <alignment vertical="center"/>
    </xf>
    <xf numFmtId="180" fontId="78" fillId="0" borderId="0" xfId="0" applyNumberFormat="1" applyFont="1" applyFill="1" applyBorder="1">
      <alignment vertical="center"/>
    </xf>
    <xf numFmtId="0" fontId="93" fillId="0" borderId="22" xfId="288" applyNumberFormat="1" applyFont="1" applyFill="1" applyBorder="1" applyAlignment="1">
      <alignment horizontal="center" vertical="center" wrapText="1"/>
    </xf>
    <xf numFmtId="41" fontId="96" fillId="0" borderId="0" xfId="400" applyFont="1" applyFill="1" applyBorder="1" applyAlignment="1">
      <alignment horizontal="right" vertical="center" wrapText="1"/>
    </xf>
    <xf numFmtId="0" fontId="96" fillId="0" borderId="22" xfId="395" applyFont="1" applyFill="1" applyBorder="1" applyAlignment="1">
      <alignment horizontal="center" vertical="center" wrapText="1"/>
    </xf>
    <xf numFmtId="41" fontId="96" fillId="0" borderId="16" xfId="400" applyFont="1" applyFill="1" applyBorder="1" applyAlignment="1">
      <alignment horizontal="right" vertical="center" wrapText="1"/>
    </xf>
    <xf numFmtId="0" fontId="99" fillId="0" borderId="67" xfId="395" applyFont="1" applyFill="1" applyBorder="1" applyAlignment="1">
      <alignment horizontal="center" vertical="center" wrapText="1"/>
    </xf>
    <xf numFmtId="41" fontId="96" fillId="0" borderId="0" xfId="400" applyFont="1" applyFill="1" applyBorder="1" applyAlignment="1">
      <alignment horizontal="center" vertical="center"/>
    </xf>
    <xf numFmtId="0" fontId="96" fillId="0" borderId="22" xfId="0" applyFont="1" applyFill="1" applyBorder="1" applyAlignment="1">
      <alignment horizontal="center" vertical="center"/>
    </xf>
    <xf numFmtId="41" fontId="96" fillId="0" borderId="16" xfId="400" applyFont="1" applyFill="1" applyBorder="1" applyAlignment="1">
      <alignment horizontal="right" vertical="center"/>
    </xf>
    <xf numFmtId="41" fontId="96" fillId="0" borderId="0" xfId="400" applyFont="1" applyFill="1" applyBorder="1" applyAlignment="1">
      <alignment horizontal="right" vertical="center"/>
    </xf>
    <xf numFmtId="0" fontId="96" fillId="0" borderId="16" xfId="0" applyFont="1" applyFill="1" applyBorder="1" applyAlignment="1">
      <alignment horizontal="center" vertical="center"/>
    </xf>
    <xf numFmtId="0" fontId="99" fillId="0" borderId="67" xfId="0" applyFont="1" applyFill="1" applyBorder="1" applyAlignment="1">
      <alignment horizontal="center" vertical="center"/>
    </xf>
    <xf numFmtId="0" fontId="99" fillId="0" borderId="72" xfId="0" applyFont="1" applyFill="1" applyBorder="1" applyAlignment="1">
      <alignment horizontal="center" vertical="center"/>
    </xf>
    <xf numFmtId="0" fontId="96" fillId="0" borderId="22" xfId="0" applyFont="1" applyFill="1" applyBorder="1" applyAlignment="1">
      <alignment horizontal="center" vertical="center" wrapText="1"/>
    </xf>
    <xf numFmtId="0" fontId="99" fillId="0" borderId="72" xfId="0" applyFont="1" applyFill="1" applyBorder="1" applyAlignment="1">
      <alignment horizontal="center" vertical="center" wrapText="1"/>
    </xf>
    <xf numFmtId="0" fontId="96" fillId="0" borderId="22" xfId="0" applyNumberFormat="1" applyFont="1" applyFill="1" applyBorder="1" applyAlignment="1">
      <alignment horizontal="center" vertical="center"/>
    </xf>
    <xf numFmtId="0" fontId="93" fillId="0" borderId="0" xfId="0" applyFont="1" applyFill="1" applyBorder="1">
      <alignment vertical="center"/>
    </xf>
    <xf numFmtId="0" fontId="96" fillId="37" borderId="64" xfId="0" applyFont="1" applyFill="1" applyBorder="1" applyAlignment="1">
      <alignment horizontal="center" vertical="center"/>
    </xf>
    <xf numFmtId="179" fontId="93" fillId="37" borderId="57" xfId="0" applyNumberFormat="1" applyFont="1" applyFill="1" applyBorder="1" applyAlignment="1">
      <alignment horizontal="center" vertical="center"/>
    </xf>
    <xf numFmtId="0" fontId="93" fillId="37" borderId="60" xfId="0" applyFont="1" applyFill="1" applyBorder="1" applyAlignment="1">
      <alignment horizontal="center" vertical="center"/>
    </xf>
    <xf numFmtId="179" fontId="93" fillId="37" borderId="17" xfId="0" applyNumberFormat="1" applyFont="1" applyFill="1" applyBorder="1" applyAlignment="1">
      <alignment horizontal="center" vertical="center"/>
    </xf>
    <xf numFmtId="0" fontId="93" fillId="37" borderId="17" xfId="0" applyFont="1" applyFill="1" applyBorder="1" applyAlignment="1">
      <alignment horizontal="center" vertical="center"/>
    </xf>
    <xf numFmtId="0" fontId="93" fillId="37" borderId="34" xfId="0" applyFont="1" applyFill="1" applyBorder="1" applyAlignment="1">
      <alignment horizontal="center" vertical="center"/>
    </xf>
    <xf numFmtId="0" fontId="0" fillId="0" borderId="0" xfId="0" applyAlignment="1">
      <alignment vertical="center"/>
    </xf>
    <xf numFmtId="0" fontId="0" fillId="0" borderId="0" xfId="0" applyAlignment="1">
      <alignment vertical="center" shrinkToFit="1"/>
    </xf>
    <xf numFmtId="0" fontId="93" fillId="0" borderId="0" xfId="0" applyFont="1" applyFill="1">
      <alignment vertical="center"/>
    </xf>
    <xf numFmtId="0" fontId="186" fillId="0" borderId="0" xfId="0" applyNumberFormat="1" applyFont="1" applyFill="1" applyBorder="1" applyAlignment="1">
      <alignment vertical="center"/>
    </xf>
    <xf numFmtId="177" fontId="188" fillId="37" borderId="17" xfId="287" applyNumberFormat="1" applyFont="1" applyFill="1" applyBorder="1" applyAlignment="1">
      <alignment horizontal="center" vertical="center"/>
    </xf>
    <xf numFmtId="0" fontId="96" fillId="27" borderId="22" xfId="0" applyFont="1" applyFill="1" applyBorder="1" applyAlignment="1">
      <alignment horizontal="center" vertical="center" wrapText="1"/>
    </xf>
    <xf numFmtId="0" fontId="99" fillId="27" borderId="22" xfId="0" applyFont="1" applyFill="1" applyBorder="1" applyAlignment="1">
      <alignment horizontal="center" vertical="center" wrapText="1"/>
    </xf>
    <xf numFmtId="180" fontId="96" fillId="0" borderId="0" xfId="0" applyNumberFormat="1" applyFont="1" applyFill="1" applyBorder="1" applyAlignment="1">
      <alignment horizontal="right" vertical="center"/>
    </xf>
    <xf numFmtId="0" fontId="96" fillId="37" borderId="17" xfId="0" applyFont="1" applyFill="1" applyBorder="1" applyAlignment="1">
      <alignment vertical="center" wrapText="1"/>
    </xf>
    <xf numFmtId="0" fontId="96" fillId="27" borderId="72" xfId="0" applyFont="1" applyFill="1" applyBorder="1" applyAlignment="1">
      <alignment horizontal="center" vertical="center" wrapText="1"/>
    </xf>
    <xf numFmtId="0" fontId="96" fillId="37" borderId="16" xfId="0" applyFont="1" applyFill="1" applyBorder="1" applyAlignment="1">
      <alignment vertical="center" wrapText="1"/>
    </xf>
    <xf numFmtId="0" fontId="96" fillId="37" borderId="54" xfId="0" applyFont="1" applyFill="1" applyBorder="1" applyAlignment="1" applyProtection="1">
      <alignment horizontal="center" vertical="center"/>
    </xf>
    <xf numFmtId="0" fontId="96" fillId="37" borderId="22" xfId="0" applyFont="1" applyFill="1" applyBorder="1" applyAlignment="1" applyProtection="1">
      <alignment horizontal="center" vertical="center"/>
    </xf>
    <xf numFmtId="177" fontId="96" fillId="23" borderId="0" xfId="1257" applyNumberFormat="1" applyFont="1" applyFill="1" applyBorder="1" applyAlignment="1" applyProtection="1">
      <alignment vertical="center" shrinkToFit="1"/>
    </xf>
    <xf numFmtId="177" fontId="96" fillId="23" borderId="0" xfId="1257" applyNumberFormat="1" applyFont="1" applyFill="1" applyBorder="1" applyAlignment="1">
      <alignment vertical="center" shrinkToFit="1"/>
    </xf>
    <xf numFmtId="179" fontId="93" fillId="37" borderId="16" xfId="288" applyNumberFormat="1" applyFont="1" applyFill="1" applyBorder="1" applyAlignment="1">
      <alignment vertical="center" wrapText="1"/>
    </xf>
    <xf numFmtId="179" fontId="93" fillId="37" borderId="0" xfId="288" applyNumberFormat="1" applyFont="1" applyFill="1" applyBorder="1" applyAlignment="1">
      <alignment vertical="center" wrapText="1"/>
    </xf>
    <xf numFmtId="179" fontId="93" fillId="37" borderId="22" xfId="288" applyNumberFormat="1" applyFont="1" applyFill="1" applyBorder="1" applyAlignment="1">
      <alignment vertical="center" wrapText="1"/>
    </xf>
    <xf numFmtId="0" fontId="95" fillId="0" borderId="0" xfId="0" applyFont="1" applyFill="1">
      <alignment vertical="center"/>
    </xf>
    <xf numFmtId="0" fontId="96" fillId="37" borderId="22" xfId="395" applyFont="1" applyFill="1" applyBorder="1" applyAlignment="1">
      <alignment vertical="top" wrapText="1"/>
    </xf>
    <xf numFmtId="0" fontId="95" fillId="0" borderId="0" xfId="0" applyFont="1" applyFill="1" applyBorder="1">
      <alignment vertical="center"/>
    </xf>
    <xf numFmtId="0" fontId="93" fillId="0" borderId="68" xfId="0" applyFont="1" applyFill="1" applyBorder="1" applyAlignment="1">
      <alignment vertical="center"/>
    </xf>
    <xf numFmtId="177" fontId="93" fillId="0" borderId="0" xfId="1257" applyFont="1" applyFill="1" applyBorder="1" applyAlignment="1">
      <alignment horizontal="center" vertical="center" shrinkToFit="1"/>
    </xf>
    <xf numFmtId="177" fontId="93" fillId="0" borderId="16" xfId="1257" applyFont="1" applyFill="1" applyBorder="1" applyAlignment="1">
      <alignment horizontal="center" vertical="center" shrinkToFit="1"/>
    </xf>
    <xf numFmtId="0" fontId="189" fillId="0" borderId="0" xfId="0" applyFont="1" applyFill="1" applyBorder="1" applyAlignment="1">
      <alignment vertical="center"/>
    </xf>
    <xf numFmtId="0" fontId="189" fillId="0" borderId="0" xfId="0" applyFont="1" applyBorder="1" applyAlignment="1"/>
    <xf numFmtId="0" fontId="95" fillId="0" borderId="0" xfId="0" applyFont="1" applyFill="1" applyBorder="1" applyAlignment="1">
      <alignment horizontal="left" vertical="center"/>
    </xf>
    <xf numFmtId="0" fontId="95" fillId="0" borderId="0" xfId="0" applyFont="1" applyFill="1" applyBorder="1" applyAlignment="1">
      <alignment vertical="center"/>
    </xf>
    <xf numFmtId="0" fontId="96" fillId="0" borderId="0" xfId="0" applyFont="1" applyFill="1">
      <alignment vertical="center"/>
    </xf>
    <xf numFmtId="0" fontId="190" fillId="0" borderId="0" xfId="0" applyFont="1">
      <alignment vertical="center"/>
    </xf>
    <xf numFmtId="0" fontId="81" fillId="0" borderId="0" xfId="0" applyFont="1" applyAlignment="1">
      <alignment vertical="center" shrinkToFit="1"/>
    </xf>
    <xf numFmtId="0" fontId="96" fillId="0" borderId="22" xfId="295" applyNumberFormat="1" applyFont="1" applyFill="1" applyBorder="1" applyAlignment="1">
      <alignment horizontal="center" vertical="center" wrapText="1"/>
    </xf>
    <xf numFmtId="0" fontId="99" fillId="0" borderId="72" xfId="295" applyNumberFormat="1" applyFont="1" applyFill="1" applyBorder="1" applyAlignment="1">
      <alignment horizontal="center" vertical="center" wrapText="1"/>
    </xf>
    <xf numFmtId="0" fontId="99" fillId="0" borderId="67" xfId="0" applyFont="1" applyFill="1" applyBorder="1" applyAlignment="1">
      <alignment horizontal="center" vertical="center" wrapText="1"/>
    </xf>
    <xf numFmtId="0" fontId="93" fillId="0" borderId="0" xfId="0" applyFont="1" applyFill="1" applyBorder="1" applyAlignment="1">
      <alignment vertical="center"/>
    </xf>
    <xf numFmtId="41" fontId="96" fillId="0" borderId="16" xfId="400" applyFont="1" applyFill="1" applyBorder="1" applyAlignment="1">
      <alignment horizontal="center" vertical="center"/>
    </xf>
    <xf numFmtId="41" fontId="94" fillId="0" borderId="16" xfId="1257" applyNumberFormat="1" applyFont="1" applyFill="1" applyBorder="1" applyAlignment="1">
      <alignment horizontal="center" vertical="center" shrinkToFit="1"/>
    </xf>
    <xf numFmtId="41" fontId="94" fillId="0" borderId="0" xfId="1257" applyNumberFormat="1" applyFont="1" applyFill="1" applyBorder="1" applyAlignment="1">
      <alignment horizontal="center" vertical="center" shrinkToFit="1"/>
    </xf>
    <xf numFmtId="41" fontId="93" fillId="0" borderId="16" xfId="1257" applyNumberFormat="1" applyFont="1" applyFill="1" applyBorder="1" applyAlignment="1">
      <alignment horizontal="center" vertical="center" shrinkToFit="1"/>
    </xf>
    <xf numFmtId="41" fontId="93" fillId="0" borderId="0" xfId="1257" applyNumberFormat="1" applyFont="1" applyFill="1" applyBorder="1" applyAlignment="1">
      <alignment horizontal="center" vertical="center" shrinkToFit="1"/>
    </xf>
    <xf numFmtId="0" fontId="78" fillId="0" borderId="0" xfId="0" applyFont="1" applyFill="1" applyAlignment="1"/>
    <xf numFmtId="0" fontId="0" fillId="0" borderId="0" xfId="0" applyFont="1" applyFill="1" applyAlignment="1"/>
    <xf numFmtId="177" fontId="93" fillId="0" borderId="22" xfId="1257" applyFont="1" applyFill="1" applyBorder="1" applyAlignment="1">
      <alignment horizontal="center" vertical="center" shrinkToFit="1"/>
    </xf>
    <xf numFmtId="0" fontId="90" fillId="0" borderId="0" xfId="0" applyFont="1" applyFill="1">
      <alignment vertical="center"/>
    </xf>
    <xf numFmtId="0" fontId="96" fillId="0" borderId="22" xfId="295" applyFont="1" applyFill="1" applyBorder="1" applyAlignment="1">
      <alignment horizontal="center" vertical="center" wrapText="1"/>
    </xf>
    <xf numFmtId="0" fontId="93" fillId="23" borderId="16" xfId="0" applyFont="1" applyFill="1" applyBorder="1" applyAlignment="1">
      <alignment horizontal="center" vertical="center"/>
    </xf>
    <xf numFmtId="177" fontId="96" fillId="23" borderId="16" xfId="1257" applyNumberFormat="1" applyFont="1" applyFill="1" applyBorder="1" applyAlignment="1">
      <alignment vertical="center" shrinkToFit="1"/>
    </xf>
    <xf numFmtId="177" fontId="96" fillId="23" borderId="16" xfId="1257" applyNumberFormat="1" applyFont="1" applyFill="1" applyBorder="1" applyAlignment="1" applyProtection="1">
      <alignment vertical="center" shrinkToFit="1"/>
    </xf>
    <xf numFmtId="0" fontId="93" fillId="23" borderId="68" xfId="0" applyFont="1" applyFill="1" applyBorder="1" applyAlignment="1">
      <alignment horizontal="right" vertical="center"/>
    </xf>
    <xf numFmtId="0" fontId="93" fillId="23" borderId="0" xfId="0" applyFont="1" applyFill="1" applyBorder="1" applyAlignment="1">
      <alignment horizontal="right" vertical="center"/>
    </xf>
    <xf numFmtId="0" fontId="93" fillId="0" borderId="0" xfId="0" applyFont="1" applyFill="1" applyAlignment="1">
      <alignment horizontal="right" vertical="center"/>
    </xf>
    <xf numFmtId="0" fontId="96" fillId="37" borderId="62" xfId="287" applyNumberFormat="1" applyFont="1" applyFill="1" applyBorder="1" applyAlignment="1">
      <alignment vertical="center"/>
    </xf>
    <xf numFmtId="0" fontId="96" fillId="37" borderId="61" xfId="287" applyNumberFormat="1" applyFont="1" applyFill="1" applyBorder="1" applyAlignment="1">
      <alignment vertical="center"/>
    </xf>
    <xf numFmtId="0" fontId="194" fillId="23" borderId="10" xfId="0" applyFont="1" applyFill="1" applyBorder="1" applyAlignment="1">
      <alignment vertical="center"/>
    </xf>
    <xf numFmtId="0" fontId="194" fillId="23" borderId="0" xfId="0" applyFont="1" applyFill="1" applyAlignment="1">
      <alignment vertical="center"/>
    </xf>
    <xf numFmtId="177" fontId="191" fillId="23" borderId="0" xfId="1257" applyFont="1" applyFill="1" applyBorder="1" applyAlignment="1" applyProtection="1">
      <alignment vertical="center"/>
      <protection locked="0"/>
    </xf>
    <xf numFmtId="177" fontId="191" fillId="23" borderId="0" xfId="1257" applyFont="1" applyFill="1" applyBorder="1" applyAlignment="1">
      <alignment vertical="center"/>
    </xf>
    <xf numFmtId="177" fontId="191" fillId="23" borderId="0" xfId="1257" applyFont="1" applyFill="1" applyBorder="1" applyAlignment="1" applyProtection="1">
      <alignment vertical="center"/>
    </xf>
    <xf numFmtId="0" fontId="191" fillId="23" borderId="0" xfId="0" applyFont="1" applyFill="1" applyAlignment="1">
      <alignment vertical="center"/>
    </xf>
    <xf numFmtId="177" fontId="194" fillId="23" borderId="0" xfId="1257" applyFont="1" applyFill="1" applyBorder="1"/>
    <xf numFmtId="177" fontId="194" fillId="23" borderId="0" xfId="1257" applyFont="1" applyFill="1" applyBorder="1" applyProtection="1"/>
    <xf numFmtId="0" fontId="194" fillId="23" borderId="0" xfId="0" applyFont="1" applyFill="1" applyAlignment="1"/>
    <xf numFmtId="177" fontId="191" fillId="23" borderId="0" xfId="1257" applyFont="1" applyFill="1" applyBorder="1" applyAlignment="1">
      <alignment vertical="top"/>
    </xf>
    <xf numFmtId="177" fontId="191" fillId="23" borderId="0" xfId="1257" applyFont="1" applyFill="1" applyBorder="1" applyAlignment="1" applyProtection="1">
      <alignment vertical="top"/>
    </xf>
    <xf numFmtId="0" fontId="191" fillId="23" borderId="0" xfId="0" applyFont="1" applyFill="1" applyAlignment="1">
      <alignment vertical="top"/>
    </xf>
    <xf numFmtId="0" fontId="194" fillId="23" borderId="10" xfId="0" applyFont="1" applyFill="1" applyBorder="1" applyAlignment="1"/>
    <xf numFmtId="0" fontId="197" fillId="23" borderId="0" xfId="0" applyFont="1" applyFill="1" applyAlignment="1"/>
    <xf numFmtId="0" fontId="194" fillId="23" borderId="0" xfId="0" applyFont="1" applyFill="1" applyAlignment="1">
      <alignment horizontal="right"/>
    </xf>
    <xf numFmtId="177" fontId="191" fillId="23" borderId="0" xfId="1257" applyFont="1" applyFill="1" applyBorder="1" applyProtection="1">
      <protection locked="0"/>
    </xf>
    <xf numFmtId="177" fontId="191" fillId="23" borderId="0" xfId="1257" applyFont="1" applyFill="1" applyBorder="1"/>
    <xf numFmtId="177" fontId="191" fillId="23" borderId="0" xfId="1257" applyFont="1" applyFill="1" applyBorder="1" applyProtection="1"/>
    <xf numFmtId="0" fontId="191" fillId="23" borderId="0" xfId="0" applyFont="1" applyFill="1" applyAlignment="1"/>
    <xf numFmtId="177" fontId="191" fillId="23" borderId="0" xfId="1257" applyFont="1" applyFill="1" applyBorder="1" applyAlignment="1" applyProtection="1">
      <alignment vertical="top"/>
      <protection locked="0"/>
    </xf>
    <xf numFmtId="0" fontId="182" fillId="0" borderId="0" xfId="0" applyFont="1">
      <alignment vertical="center"/>
    </xf>
    <xf numFmtId="0" fontId="191" fillId="23" borderId="0" xfId="0" applyFont="1" applyFill="1" applyBorder="1" applyAlignment="1">
      <alignment horizontal="center"/>
    </xf>
    <xf numFmtId="0" fontId="191" fillId="23" borderId="0" xfId="0" applyFont="1" applyFill="1" applyBorder="1" applyAlignment="1">
      <alignment horizontal="left" vertical="top"/>
    </xf>
    <xf numFmtId="0" fontId="78" fillId="0" borderId="0" xfId="0" applyFont="1" applyFill="1" applyAlignment="1">
      <alignment horizontal="right" vertical="center"/>
    </xf>
    <xf numFmtId="41" fontId="96" fillId="0" borderId="0" xfId="400" applyNumberFormat="1" applyFont="1" applyFill="1" applyBorder="1" applyAlignment="1">
      <alignment horizontal="center" vertical="center"/>
    </xf>
    <xf numFmtId="0" fontId="96" fillId="0" borderId="22" xfId="0" applyFont="1" applyFill="1" applyBorder="1" applyAlignment="1" applyProtection="1">
      <alignment horizontal="center" vertical="center"/>
    </xf>
    <xf numFmtId="0" fontId="0" fillId="0" borderId="0" xfId="0" applyAlignment="1">
      <alignment horizontal="right"/>
    </xf>
    <xf numFmtId="41" fontId="96" fillId="0" borderId="16" xfId="400" applyNumberFormat="1" applyFont="1" applyFill="1" applyBorder="1" applyAlignment="1">
      <alignment horizontal="center" vertical="center"/>
    </xf>
    <xf numFmtId="41" fontId="96" fillId="0" borderId="0" xfId="400" applyNumberFormat="1" applyFont="1" applyBorder="1" applyAlignment="1">
      <alignment horizontal="center" vertical="center"/>
    </xf>
    <xf numFmtId="41" fontId="96" fillId="0" borderId="16" xfId="400" applyNumberFormat="1" applyFont="1" applyFill="1" applyBorder="1" applyAlignment="1">
      <alignment horizontal="right" vertical="center"/>
    </xf>
    <xf numFmtId="41" fontId="96" fillId="0" borderId="0" xfId="400" applyNumberFormat="1" applyFont="1" applyFill="1" applyBorder="1" applyAlignment="1">
      <alignment horizontal="right" vertical="center"/>
    </xf>
    <xf numFmtId="0" fontId="96" fillId="0" borderId="16" xfId="0" applyNumberFormat="1" applyFont="1" applyFill="1" applyBorder="1" applyAlignment="1">
      <alignment horizontal="center" vertical="center"/>
    </xf>
    <xf numFmtId="0" fontId="99" fillId="0" borderId="56" xfId="0" applyNumberFormat="1" applyFont="1" applyFill="1" applyBorder="1" applyAlignment="1">
      <alignment horizontal="center" vertical="center"/>
    </xf>
    <xf numFmtId="221" fontId="96" fillId="0" borderId="0" xfId="400" applyNumberFormat="1" applyFont="1" applyFill="1" applyBorder="1" applyAlignment="1">
      <alignment horizontal="right" vertical="center"/>
    </xf>
    <xf numFmtId="41" fontId="96" fillId="0" borderId="0" xfId="0" applyNumberFormat="1" applyFont="1" applyFill="1" applyAlignment="1">
      <alignment horizontal="right" vertical="center"/>
    </xf>
    <xf numFmtId="221" fontId="96" fillId="0" borderId="0" xfId="0" applyNumberFormat="1" applyFont="1" applyFill="1" applyBorder="1" applyAlignment="1">
      <alignment vertical="center"/>
    </xf>
    <xf numFmtId="41" fontId="96" fillId="0" borderId="0" xfId="0" applyNumberFormat="1" applyFont="1" applyFill="1" applyBorder="1" applyAlignment="1">
      <alignment horizontal="right" vertical="center"/>
    </xf>
    <xf numFmtId="177" fontId="96" fillId="0" borderId="0" xfId="1257" applyNumberFormat="1" applyFont="1" applyFill="1" applyBorder="1" applyAlignment="1" applyProtection="1">
      <alignment vertical="center"/>
    </xf>
    <xf numFmtId="177" fontId="96" fillId="0" borderId="16" xfId="1257" applyNumberFormat="1" applyFont="1" applyFill="1" applyBorder="1" applyAlignment="1" applyProtection="1">
      <alignment vertical="center"/>
    </xf>
    <xf numFmtId="0" fontId="99" fillId="0" borderId="22" xfId="0" applyFont="1" applyFill="1" applyBorder="1" applyAlignment="1" applyProtection="1">
      <alignment horizontal="center" vertical="center"/>
    </xf>
    <xf numFmtId="41" fontId="96" fillId="0" borderId="16" xfId="400" applyNumberFormat="1" applyFont="1" applyFill="1" applyBorder="1" applyAlignment="1">
      <alignment horizontal="right" vertical="center" shrinkToFit="1"/>
    </xf>
    <xf numFmtId="41" fontId="96" fillId="0" borderId="0" xfId="400" applyNumberFormat="1" applyFont="1" applyFill="1" applyBorder="1" applyAlignment="1">
      <alignment horizontal="right" vertical="center" shrinkToFit="1"/>
    </xf>
    <xf numFmtId="41" fontId="96" fillId="0" borderId="0" xfId="288" applyNumberFormat="1" applyFont="1" applyFill="1" applyBorder="1" applyAlignment="1">
      <alignment horizontal="right" vertical="center" shrinkToFit="1"/>
    </xf>
    <xf numFmtId="41" fontId="96" fillId="0" borderId="22" xfId="400" applyNumberFormat="1" applyFont="1" applyFill="1" applyBorder="1" applyAlignment="1">
      <alignment horizontal="right" vertical="center" shrinkToFit="1"/>
    </xf>
    <xf numFmtId="0" fontId="99" fillId="0" borderId="72" xfId="0" applyNumberFormat="1" applyFont="1" applyFill="1" applyBorder="1" applyAlignment="1">
      <alignment horizontal="center" vertical="center"/>
    </xf>
    <xf numFmtId="0" fontId="198" fillId="0" borderId="0" xfId="0" applyFont="1" applyFill="1">
      <alignment vertical="center"/>
    </xf>
    <xf numFmtId="41" fontId="191" fillId="0" borderId="0" xfId="400" applyFont="1" applyFill="1" applyBorder="1" applyAlignment="1">
      <alignment vertical="center" shrinkToFit="1"/>
    </xf>
    <xf numFmtId="0" fontId="195" fillId="0" borderId="22" xfId="0" applyNumberFormat="1" applyFont="1" applyFill="1" applyBorder="1" applyAlignment="1">
      <alignment horizontal="center" vertical="center" wrapText="1"/>
    </xf>
    <xf numFmtId="0" fontId="185" fillId="0" borderId="22" xfId="0" applyNumberFormat="1" applyFont="1" applyFill="1" applyBorder="1" applyAlignment="1">
      <alignment horizontal="center" vertical="center" wrapText="1"/>
    </xf>
    <xf numFmtId="177" fontId="191" fillId="0" borderId="16" xfId="287" applyFont="1" applyFill="1" applyBorder="1" applyAlignment="1">
      <alignment horizontal="right" vertical="center"/>
    </xf>
    <xf numFmtId="178" fontId="191" fillId="0" borderId="0" xfId="0" applyNumberFormat="1" applyFont="1" applyFill="1" applyBorder="1" applyAlignment="1">
      <alignment horizontal="right" vertical="center" wrapText="1"/>
    </xf>
    <xf numFmtId="0" fontId="195" fillId="27" borderId="22" xfId="0" applyNumberFormat="1" applyFont="1" applyFill="1" applyBorder="1" applyAlignment="1">
      <alignment horizontal="left" vertical="center"/>
    </xf>
    <xf numFmtId="0" fontId="195" fillId="27" borderId="22" xfId="0" applyNumberFormat="1" applyFont="1" applyFill="1" applyBorder="1" applyAlignment="1">
      <alignment horizontal="right" vertical="center"/>
    </xf>
    <xf numFmtId="177" fontId="191" fillId="0" borderId="56" xfId="287" applyFont="1" applyFill="1" applyBorder="1" applyAlignment="1">
      <alignment horizontal="right" vertical="center"/>
    </xf>
    <xf numFmtId="178" fontId="191" fillId="0" borderId="68" xfId="0" applyNumberFormat="1" applyFont="1" applyFill="1" applyBorder="1" applyAlignment="1">
      <alignment horizontal="right" vertical="center" wrapText="1"/>
    </xf>
    <xf numFmtId="177" fontId="194" fillId="37" borderId="22" xfId="287" applyNumberFormat="1" applyFont="1" applyFill="1" applyBorder="1" applyAlignment="1">
      <alignment horizontal="center" vertical="center"/>
    </xf>
    <xf numFmtId="177" fontId="194" fillId="37" borderId="17" xfId="287" applyNumberFormat="1" applyFont="1" applyFill="1" applyBorder="1" applyAlignment="1">
      <alignment horizontal="center" vertical="center"/>
    </xf>
    <xf numFmtId="49" fontId="194" fillId="37" borderId="19" xfId="287" applyNumberFormat="1" applyFont="1" applyFill="1" applyBorder="1" applyAlignment="1">
      <alignment horizontal="center" vertical="center"/>
    </xf>
    <xf numFmtId="49" fontId="194" fillId="37" borderId="17" xfId="287" applyNumberFormat="1" applyFont="1" applyFill="1" applyBorder="1" applyAlignment="1">
      <alignment horizontal="center" vertical="center"/>
    </xf>
    <xf numFmtId="177" fontId="191" fillId="0" borderId="71" xfId="287" applyFont="1" applyFill="1" applyBorder="1" applyAlignment="1">
      <alignment horizontal="right" vertical="center"/>
    </xf>
    <xf numFmtId="2" fontId="191" fillId="0" borderId="71" xfId="0" applyNumberFormat="1" applyFont="1" applyFill="1" applyBorder="1" applyAlignment="1">
      <alignment horizontal="right" vertical="center" wrapText="1"/>
    </xf>
    <xf numFmtId="177" fontId="191" fillId="0" borderId="0" xfId="287" applyFont="1" applyFill="1" applyBorder="1" applyAlignment="1">
      <alignment horizontal="right" vertical="center"/>
    </xf>
    <xf numFmtId="2" fontId="191" fillId="0" borderId="0" xfId="0" applyNumberFormat="1" applyFont="1" applyFill="1" applyBorder="1" applyAlignment="1">
      <alignment horizontal="right" vertical="center" wrapText="1"/>
    </xf>
    <xf numFmtId="177" fontId="191" fillId="0" borderId="68" xfId="287" applyFont="1" applyFill="1" applyBorder="1" applyAlignment="1">
      <alignment horizontal="right" vertical="center"/>
    </xf>
    <xf numFmtId="2" fontId="191" fillId="0" borderId="68" xfId="0" applyNumberFormat="1" applyFont="1" applyFill="1" applyBorder="1" applyAlignment="1">
      <alignment horizontal="right" vertical="center" wrapText="1"/>
    </xf>
    <xf numFmtId="0" fontId="195" fillId="0" borderId="22" xfId="0" applyFont="1" applyFill="1" applyBorder="1" applyAlignment="1">
      <alignment horizontal="center" vertical="center" wrapText="1"/>
    </xf>
    <xf numFmtId="41" fontId="96" fillId="0" borderId="22" xfId="0" applyNumberFormat="1" applyFont="1" applyFill="1" applyBorder="1" applyAlignment="1">
      <alignment horizontal="center" vertical="center"/>
    </xf>
    <xf numFmtId="41" fontId="96" fillId="0" borderId="72" xfId="0" applyNumberFormat="1" applyFont="1" applyFill="1" applyBorder="1" applyAlignment="1">
      <alignment horizontal="center" vertical="center"/>
    </xf>
    <xf numFmtId="0" fontId="96" fillId="0" borderId="22" xfId="288" applyNumberFormat="1" applyFont="1" applyFill="1" applyBorder="1" applyAlignment="1">
      <alignment horizontal="center" vertical="center" wrapText="1"/>
    </xf>
    <xf numFmtId="0" fontId="99" fillId="0" borderId="22" xfId="288" applyNumberFormat="1" applyFont="1" applyFill="1" applyBorder="1" applyAlignment="1">
      <alignment horizontal="center" vertical="center" wrapText="1"/>
    </xf>
    <xf numFmtId="0" fontId="99" fillId="0" borderId="72" xfId="395" applyFont="1" applyFill="1" applyBorder="1" applyAlignment="1">
      <alignment horizontal="center" vertical="center" wrapText="1"/>
    </xf>
    <xf numFmtId="0" fontId="96" fillId="0" borderId="70" xfId="395" applyFont="1" applyFill="1" applyBorder="1" applyAlignment="1">
      <alignment horizontal="center" vertical="center" wrapText="1"/>
    </xf>
    <xf numFmtId="0" fontId="96" fillId="0" borderId="0" xfId="395" applyFont="1" applyFill="1" applyBorder="1" applyAlignment="1">
      <alignment horizontal="center" vertical="center" wrapText="1"/>
    </xf>
    <xf numFmtId="0" fontId="96" fillId="37" borderId="54" xfId="395" applyFont="1" applyFill="1" applyBorder="1" applyAlignment="1">
      <alignment horizontal="center" wrapText="1"/>
    </xf>
    <xf numFmtId="0" fontId="96" fillId="37" borderId="22" xfId="395" applyFont="1" applyFill="1" applyBorder="1" applyAlignment="1">
      <alignment vertical="center" wrapText="1"/>
    </xf>
    <xf numFmtId="3" fontId="99" fillId="0" borderId="56" xfId="400" applyNumberFormat="1" applyFont="1" applyFill="1" applyBorder="1" applyAlignment="1">
      <alignment horizontal="right" vertical="center"/>
    </xf>
    <xf numFmtId="3" fontId="99" fillId="0" borderId="68" xfId="400" applyNumberFormat="1" applyFont="1" applyFill="1" applyBorder="1" applyAlignment="1">
      <alignment horizontal="right" vertical="center"/>
    </xf>
    <xf numFmtId="225" fontId="99" fillId="0" borderId="68" xfId="400" applyNumberFormat="1" applyFont="1" applyFill="1" applyBorder="1" applyAlignment="1">
      <alignment horizontal="right" vertical="center"/>
    </xf>
    <xf numFmtId="0" fontId="0" fillId="0" borderId="0" xfId="0" applyFont="1" applyFill="1">
      <alignment vertical="center"/>
    </xf>
    <xf numFmtId="221" fontId="99" fillId="0" borderId="68" xfId="400" applyNumberFormat="1" applyFont="1" applyFill="1" applyBorder="1" applyAlignment="1">
      <alignment horizontal="right" vertical="center"/>
    </xf>
    <xf numFmtId="177" fontId="99" fillId="0" borderId="68" xfId="0" applyNumberFormat="1" applyFont="1" applyFill="1" applyBorder="1">
      <alignment vertical="center"/>
    </xf>
    <xf numFmtId="41" fontId="99" fillId="0" borderId="68" xfId="400" applyFont="1" applyFill="1" applyBorder="1" applyAlignment="1">
      <alignment horizontal="right" vertical="center"/>
    </xf>
    <xf numFmtId="41" fontId="99" fillId="0" borderId="68" xfId="0" applyNumberFormat="1" applyFont="1" applyFill="1" applyBorder="1" applyAlignment="1">
      <alignment horizontal="right" vertical="center"/>
    </xf>
    <xf numFmtId="3" fontId="99" fillId="0" borderId="68" xfId="0" applyNumberFormat="1" applyFont="1" applyFill="1" applyBorder="1" applyAlignment="1">
      <alignment horizontal="right" vertical="center"/>
    </xf>
    <xf numFmtId="227" fontId="0" fillId="0" borderId="0" xfId="0" applyNumberFormat="1" applyFont="1" applyFill="1">
      <alignment vertical="center"/>
    </xf>
    <xf numFmtId="221" fontId="99" fillId="0" borderId="68" xfId="0" applyNumberFormat="1" applyFont="1" applyFill="1" applyBorder="1" applyAlignment="1">
      <alignment vertical="center"/>
    </xf>
    <xf numFmtId="41" fontId="93" fillId="0" borderId="16" xfId="1257" applyNumberFormat="1" applyFont="1" applyFill="1" applyBorder="1" applyAlignment="1">
      <alignment horizontal="center" vertical="center"/>
    </xf>
    <xf numFmtId="41" fontId="93" fillId="0" borderId="0" xfId="1257" applyNumberFormat="1" applyFont="1" applyFill="1" applyBorder="1" applyAlignment="1">
      <alignment horizontal="center" vertical="center"/>
    </xf>
    <xf numFmtId="41" fontId="93" fillId="0" borderId="56" xfId="1257" applyNumberFormat="1" applyFont="1" applyFill="1" applyBorder="1" applyAlignment="1">
      <alignment horizontal="center" vertical="center"/>
    </xf>
    <xf numFmtId="41" fontId="93" fillId="0" borderId="68" xfId="1257" applyNumberFormat="1" applyFont="1" applyFill="1" applyBorder="1" applyAlignment="1">
      <alignment horizontal="center" vertical="center"/>
    </xf>
    <xf numFmtId="41" fontId="185" fillId="0" borderId="0" xfId="0" applyNumberFormat="1" applyFont="1" applyFill="1" applyBorder="1" applyAlignment="1">
      <alignment vertical="center" shrinkToFit="1"/>
    </xf>
    <xf numFmtId="0" fontId="0" fillId="0" borderId="0" xfId="0" applyFill="1" applyAlignment="1">
      <alignment vertical="center"/>
    </xf>
    <xf numFmtId="41" fontId="96" fillId="0" borderId="0" xfId="1257" applyNumberFormat="1" applyFont="1" applyFill="1" applyBorder="1" applyAlignment="1" applyProtection="1">
      <alignment vertical="center"/>
    </xf>
    <xf numFmtId="41" fontId="96" fillId="0" borderId="16" xfId="1257" applyNumberFormat="1" applyFont="1" applyFill="1" applyBorder="1" applyAlignment="1" applyProtection="1">
      <alignment vertical="center"/>
    </xf>
    <xf numFmtId="0" fontId="1" fillId="0" borderId="0" xfId="329">
      <alignment vertical="center"/>
    </xf>
    <xf numFmtId="0" fontId="6" fillId="0" borderId="0" xfId="329" applyFont="1">
      <alignment vertical="center"/>
    </xf>
    <xf numFmtId="0" fontId="10" fillId="0" borderId="0" xfId="329" applyFont="1">
      <alignment vertical="center"/>
    </xf>
    <xf numFmtId="0" fontId="95" fillId="0" borderId="0" xfId="329" applyFont="1">
      <alignment vertical="center"/>
    </xf>
    <xf numFmtId="0" fontId="93" fillId="0" borderId="71" xfId="329" applyFont="1" applyBorder="1">
      <alignment vertical="center"/>
    </xf>
    <xf numFmtId="0" fontId="95" fillId="0" borderId="22" xfId="329" applyFont="1" applyBorder="1" applyAlignment="1">
      <alignment horizontal="center" vertical="center" wrapText="1"/>
    </xf>
    <xf numFmtId="0" fontId="93" fillId="0" borderId="0" xfId="329" applyFont="1" applyAlignment="1">
      <alignment horizontal="center" vertical="center" wrapText="1"/>
    </xf>
    <xf numFmtId="0" fontId="95" fillId="0" borderId="0" xfId="329" applyFont="1" applyAlignment="1">
      <alignment horizontal="center" vertical="center" wrapText="1"/>
    </xf>
    <xf numFmtId="0" fontId="93" fillId="0" borderId="68" xfId="329" applyFont="1" applyBorder="1">
      <alignment vertical="center"/>
    </xf>
    <xf numFmtId="0" fontId="1" fillId="0" borderId="0" xfId="329" applyAlignment="1">
      <alignment vertical="top"/>
    </xf>
    <xf numFmtId="0" fontId="0" fillId="0" borderId="0" xfId="0" applyFill="1" applyAlignment="1">
      <alignment vertical="center" shrinkToFit="1"/>
    </xf>
    <xf numFmtId="177" fontId="0" fillId="0" borderId="0" xfId="0" applyNumberFormat="1" applyAlignment="1">
      <alignment vertical="center"/>
    </xf>
    <xf numFmtId="41" fontId="93" fillId="0" borderId="0" xfId="400" applyFont="1" applyFill="1">
      <alignment vertical="center"/>
    </xf>
    <xf numFmtId="177" fontId="192" fillId="37" borderId="69" xfId="287" applyNumberFormat="1" applyFont="1" applyFill="1" applyBorder="1" applyAlignment="1">
      <alignment horizontal="center" vertical="center"/>
    </xf>
    <xf numFmtId="177" fontId="192" fillId="37" borderId="17" xfId="287" applyNumberFormat="1" applyFont="1" applyFill="1" applyBorder="1" applyAlignment="1">
      <alignment horizontal="center" vertical="center"/>
    </xf>
    <xf numFmtId="49" fontId="192" fillId="37" borderId="18" xfId="287" applyNumberFormat="1" applyFont="1" applyFill="1" applyBorder="1" applyAlignment="1">
      <alignment horizontal="center" vertical="center"/>
    </xf>
    <xf numFmtId="41" fontId="186" fillId="0" borderId="0" xfId="400" applyFont="1" applyFill="1" applyBorder="1" applyAlignment="1">
      <alignment vertical="center"/>
    </xf>
    <xf numFmtId="41" fontId="192" fillId="37" borderId="69" xfId="400" applyFont="1" applyFill="1" applyBorder="1" applyAlignment="1">
      <alignment horizontal="center" vertical="center"/>
    </xf>
    <xf numFmtId="41" fontId="192" fillId="37" borderId="17" xfId="400" applyFont="1" applyFill="1" applyBorder="1" applyAlignment="1">
      <alignment horizontal="center" vertical="center"/>
    </xf>
    <xf numFmtId="41" fontId="192" fillId="37" borderId="18" xfId="400" applyFont="1" applyFill="1" applyBorder="1" applyAlignment="1">
      <alignment horizontal="center" vertical="center"/>
    </xf>
    <xf numFmtId="41" fontId="78" fillId="0" borderId="0" xfId="400" applyFont="1" applyFill="1">
      <alignment vertical="center"/>
    </xf>
    <xf numFmtId="41" fontId="78" fillId="0" borderId="0" xfId="0" applyNumberFormat="1" applyFont="1" applyFill="1">
      <alignment vertical="center"/>
    </xf>
    <xf numFmtId="41" fontId="93" fillId="0" borderId="68" xfId="1257" applyNumberFormat="1" applyFont="1" applyFill="1" applyBorder="1" applyAlignment="1">
      <alignment horizontal="center" vertical="center" shrinkToFit="1"/>
    </xf>
    <xf numFmtId="0" fontId="99" fillId="27" borderId="72" xfId="395" applyFont="1" applyFill="1" applyBorder="1" applyAlignment="1">
      <alignment horizontal="center" vertical="center" wrapText="1"/>
    </xf>
    <xf numFmtId="0" fontId="96" fillId="0" borderId="77" xfId="395" applyFont="1" applyFill="1" applyBorder="1" applyAlignment="1">
      <alignment horizontal="center" vertical="center" wrapText="1"/>
    </xf>
    <xf numFmtId="41" fontId="99" fillId="27" borderId="78" xfId="400" applyNumberFormat="1" applyFont="1" applyFill="1" applyBorder="1" applyAlignment="1">
      <alignment horizontal="right" vertical="center"/>
    </xf>
    <xf numFmtId="41" fontId="99" fillId="27" borderId="79" xfId="400" applyNumberFormat="1" applyFont="1" applyFill="1" applyBorder="1" applyAlignment="1">
      <alignment horizontal="right" vertical="center"/>
    </xf>
    <xf numFmtId="0" fontId="99" fillId="27" borderId="82" xfId="395" applyFont="1" applyFill="1" applyBorder="1" applyAlignment="1">
      <alignment horizontal="center" vertical="center" wrapText="1"/>
    </xf>
    <xf numFmtId="229" fontId="0" fillId="0" borderId="0" xfId="0" applyNumberFormat="1" applyFont="1" applyFill="1">
      <alignment vertical="center"/>
    </xf>
    <xf numFmtId="41" fontId="99" fillId="27" borderId="86" xfId="400" applyNumberFormat="1" applyFont="1" applyFill="1" applyBorder="1" applyAlignment="1">
      <alignment horizontal="right" vertical="center"/>
    </xf>
    <xf numFmtId="41" fontId="99" fillId="27" borderId="85" xfId="400" applyNumberFormat="1" applyFont="1" applyFill="1" applyBorder="1" applyAlignment="1">
      <alignment horizontal="right" vertical="center"/>
    </xf>
    <xf numFmtId="0" fontId="99" fillId="27" borderId="88" xfId="395" applyFont="1" applyFill="1" applyBorder="1" applyAlignment="1">
      <alignment horizontal="center" vertical="center" wrapText="1"/>
    </xf>
    <xf numFmtId="41" fontId="99" fillId="27" borderId="89" xfId="400" applyNumberFormat="1" applyFont="1" applyFill="1" applyBorder="1" applyAlignment="1">
      <alignment horizontal="right" vertical="center"/>
    </xf>
    <xf numFmtId="0" fontId="96" fillId="37" borderId="17" xfId="0" applyFont="1" applyFill="1" applyBorder="1" applyAlignment="1">
      <alignment horizontal="center" vertical="center"/>
    </xf>
    <xf numFmtId="0" fontId="93" fillId="0" borderId="0" xfId="0" applyNumberFormat="1" applyFont="1" applyFill="1" applyBorder="1" applyAlignment="1">
      <alignment horizontal="right" vertical="center"/>
    </xf>
    <xf numFmtId="0" fontId="96" fillId="37" borderId="22" xfId="0" applyNumberFormat="1" applyFont="1" applyFill="1" applyBorder="1" applyAlignment="1">
      <alignment vertical="center" wrapText="1"/>
    </xf>
    <xf numFmtId="179" fontId="202" fillId="37" borderId="57" xfId="0" applyNumberFormat="1" applyFont="1" applyFill="1" applyBorder="1" applyAlignment="1">
      <alignment horizontal="center" vertical="center"/>
    </xf>
    <xf numFmtId="0" fontId="93" fillId="37" borderId="57" xfId="0" applyFont="1" applyFill="1" applyBorder="1" applyAlignment="1">
      <alignment horizontal="center" vertical="center"/>
    </xf>
    <xf numFmtId="0" fontId="93" fillId="37" borderId="62" xfId="0" applyFont="1" applyFill="1" applyBorder="1" applyAlignment="1">
      <alignment vertical="center"/>
    </xf>
    <xf numFmtId="0" fontId="93" fillId="37" borderId="59" xfId="0" applyFont="1" applyFill="1" applyBorder="1" applyAlignment="1">
      <alignment vertical="center"/>
    </xf>
    <xf numFmtId="0" fontId="93" fillId="37" borderId="61" xfId="0" applyFont="1" applyFill="1" applyBorder="1" applyAlignment="1">
      <alignment vertical="center"/>
    </xf>
    <xf numFmtId="0" fontId="95" fillId="37" borderId="54" xfId="0" applyFont="1" applyFill="1" applyBorder="1" applyAlignment="1">
      <alignment horizontal="center" vertical="center"/>
    </xf>
    <xf numFmtId="0" fontId="95" fillId="37" borderId="22" xfId="0" applyFont="1" applyFill="1" applyBorder="1" applyAlignment="1">
      <alignment horizontal="center" vertical="center"/>
    </xf>
    <xf numFmtId="0" fontId="93" fillId="0" borderId="0" xfId="0" applyFont="1" applyFill="1" applyBorder="1" applyAlignment="1">
      <alignment horizontal="left" vertical="center"/>
    </xf>
    <xf numFmtId="179" fontId="93" fillId="0" borderId="0" xfId="0" applyNumberFormat="1" applyFont="1" applyFill="1" applyBorder="1" applyAlignment="1">
      <alignment vertical="center"/>
    </xf>
    <xf numFmtId="49" fontId="183" fillId="23" borderId="0" xfId="1547" applyNumberFormat="1" applyFont="1" applyFill="1" applyAlignment="1">
      <alignment horizontal="center"/>
    </xf>
    <xf numFmtId="49" fontId="205" fillId="23" borderId="0" xfId="1547" applyNumberFormat="1" applyFont="1" applyFill="1" applyAlignment="1">
      <alignment horizontal="center"/>
    </xf>
    <xf numFmtId="194" fontId="96" fillId="0" borderId="0" xfId="400" applyNumberFormat="1" applyFont="1" applyFill="1" applyBorder="1" applyAlignment="1">
      <alignment horizontal="center" vertical="center"/>
    </xf>
    <xf numFmtId="221" fontId="96" fillId="0" borderId="0" xfId="400" applyNumberFormat="1" applyFont="1" applyFill="1" applyBorder="1" applyAlignment="1">
      <alignment horizontal="center" vertical="center"/>
    </xf>
    <xf numFmtId="0" fontId="93" fillId="0" borderId="0" xfId="0" applyFont="1" applyFill="1" applyBorder="1" applyAlignment="1">
      <alignment horizontal="right" vertical="center"/>
    </xf>
    <xf numFmtId="0" fontId="93" fillId="0" borderId="0" xfId="0" applyFont="1" applyFill="1" applyBorder="1" applyAlignment="1">
      <alignment horizontal="left" vertical="center"/>
    </xf>
    <xf numFmtId="0" fontId="96" fillId="37" borderId="69" xfId="0" applyFont="1" applyFill="1" applyBorder="1" applyAlignment="1">
      <alignment horizontal="center" vertical="center" wrapText="1"/>
    </xf>
    <xf numFmtId="0" fontId="96" fillId="37" borderId="17" xfId="0" applyFont="1" applyFill="1" applyBorder="1" applyAlignment="1">
      <alignment horizontal="center" vertical="center" wrapText="1"/>
    </xf>
    <xf numFmtId="0" fontId="93" fillId="0" borderId="68" xfId="0" applyFont="1" applyFill="1" applyBorder="1" applyAlignment="1">
      <alignment horizontal="right" vertical="center"/>
    </xf>
    <xf numFmtId="41" fontId="95" fillId="0" borderId="0" xfId="400" applyFont="1" applyFill="1" applyBorder="1" applyAlignment="1">
      <alignment vertical="center"/>
    </xf>
    <xf numFmtId="179" fontId="95" fillId="0" borderId="0" xfId="0" applyNumberFormat="1" applyFont="1" applyFill="1" applyBorder="1" applyAlignment="1">
      <alignment vertical="center"/>
    </xf>
    <xf numFmtId="226" fontId="194" fillId="0" borderId="22" xfId="400" applyNumberFormat="1" applyFont="1" applyFill="1" applyBorder="1" applyAlignment="1">
      <alignment vertical="center"/>
    </xf>
    <xf numFmtId="226" fontId="208" fillId="0" borderId="22" xfId="400" applyNumberFormat="1" applyFont="1" applyFill="1" applyBorder="1" applyAlignment="1">
      <alignment vertical="center"/>
    </xf>
    <xf numFmtId="0" fontId="185" fillId="0" borderId="22" xfId="0" applyFont="1" applyFill="1" applyBorder="1" applyAlignment="1">
      <alignment horizontal="center" vertical="center" shrinkToFit="1"/>
    </xf>
    <xf numFmtId="0" fontId="191" fillId="23" borderId="0" xfId="0" applyFont="1" applyFill="1" applyBorder="1" applyAlignment="1">
      <alignment vertical="center"/>
    </xf>
    <xf numFmtId="0" fontId="191" fillId="23" borderId="0" xfId="0" applyFont="1" applyFill="1" applyBorder="1" applyAlignment="1">
      <alignment horizontal="left"/>
    </xf>
    <xf numFmtId="41" fontId="93" fillId="37" borderId="54" xfId="286" applyNumberFormat="1" applyFont="1" applyFill="1" applyBorder="1" applyAlignment="1">
      <alignment horizontal="center"/>
    </xf>
    <xf numFmtId="41" fontId="93" fillId="37" borderId="55" xfId="0" applyNumberFormat="1" applyFont="1" applyFill="1" applyBorder="1" applyAlignment="1">
      <alignment vertical="center"/>
    </xf>
    <xf numFmtId="41" fontId="93" fillId="37" borderId="44" xfId="0" applyNumberFormat="1" applyFont="1" applyFill="1" applyBorder="1" applyAlignment="1">
      <alignment horizontal="center" vertical="center"/>
    </xf>
    <xf numFmtId="41" fontId="93" fillId="37" borderId="64" xfId="0" applyNumberFormat="1" applyFont="1" applyFill="1" applyBorder="1" applyAlignment="1">
      <alignment horizontal="center" vertical="center"/>
    </xf>
    <xf numFmtId="41" fontId="93" fillId="37" borderId="90" xfId="0" applyNumberFormat="1" applyFont="1" applyFill="1" applyBorder="1" applyAlignment="1">
      <alignment horizontal="center" vertical="center"/>
    </xf>
    <xf numFmtId="177" fontId="186" fillId="37" borderId="69" xfId="287" applyNumberFormat="1" applyFont="1" applyFill="1" applyBorder="1" applyAlignment="1">
      <alignment horizontal="center" vertical="center"/>
    </xf>
    <xf numFmtId="0" fontId="195" fillId="0" borderId="0" xfId="0" applyFont="1" applyFill="1">
      <alignment vertical="center"/>
    </xf>
    <xf numFmtId="177" fontId="191" fillId="37" borderId="70" xfId="287" applyNumberFormat="1" applyFont="1" applyFill="1" applyBorder="1" applyAlignment="1">
      <alignment horizontal="center" vertical="center"/>
    </xf>
    <xf numFmtId="177" fontId="191" fillId="37" borderId="69" xfId="287" applyNumberFormat="1" applyFont="1" applyFill="1" applyBorder="1" applyAlignment="1">
      <alignment horizontal="center" vertical="center"/>
    </xf>
    <xf numFmtId="177" fontId="194" fillId="37" borderId="69" xfId="287" applyNumberFormat="1" applyFont="1" applyFill="1" applyBorder="1" applyAlignment="1">
      <alignment horizontal="center" vertical="center"/>
    </xf>
    <xf numFmtId="0" fontId="191" fillId="27" borderId="22" xfId="0" applyNumberFormat="1" applyFont="1" applyFill="1" applyBorder="1" applyAlignment="1">
      <alignment horizontal="right" vertical="center"/>
    </xf>
    <xf numFmtId="0" fontId="96" fillId="37" borderId="94" xfId="0" applyFont="1" applyFill="1" applyBorder="1" applyAlignment="1">
      <alignment horizontal="center" vertical="center"/>
    </xf>
    <xf numFmtId="0" fontId="97" fillId="37" borderId="94" xfId="0" applyFont="1" applyFill="1" applyBorder="1" applyAlignment="1">
      <alignment horizontal="center" vertical="center"/>
    </xf>
    <xf numFmtId="0" fontId="93" fillId="0" borderId="68" xfId="0" applyFont="1" applyFill="1" applyBorder="1" applyAlignment="1">
      <alignment horizontal="left" vertical="center"/>
    </xf>
    <xf numFmtId="0" fontId="184" fillId="23" borderId="0" xfId="0" applyFont="1" applyFill="1" applyAlignment="1">
      <alignment horizontal="center" vertical="top" wrapText="1"/>
    </xf>
    <xf numFmtId="0" fontId="93" fillId="0" borderId="68" xfId="0" applyFont="1" applyFill="1" applyBorder="1" applyAlignment="1">
      <alignment horizontal="right" vertical="center"/>
    </xf>
    <xf numFmtId="0" fontId="93" fillId="0" borderId="68" xfId="329" applyFont="1" applyBorder="1" applyAlignment="1">
      <alignment horizontal="right" vertical="center"/>
    </xf>
    <xf numFmtId="0" fontId="97" fillId="37" borderId="94" xfId="0" applyFont="1" applyFill="1" applyBorder="1" applyAlignment="1">
      <alignment horizontal="center" vertical="center" wrapText="1"/>
    </xf>
    <xf numFmtId="0" fontId="97" fillId="37" borderId="73" xfId="0" applyFont="1" applyFill="1" applyBorder="1" applyAlignment="1">
      <alignment horizontal="center" vertical="center" wrapText="1"/>
    </xf>
    <xf numFmtId="0" fontId="93" fillId="23" borderId="0" xfId="0" applyFont="1" applyFill="1" applyBorder="1" applyAlignment="1" applyProtection="1">
      <alignment horizontal="left" vertical="center"/>
    </xf>
    <xf numFmtId="0" fontId="93" fillId="23" borderId="0" xfId="0" applyFont="1" applyFill="1" applyBorder="1" applyAlignment="1">
      <alignment horizontal="left" vertical="center"/>
    </xf>
    <xf numFmtId="0" fontId="93" fillId="37" borderId="16" xfId="0" applyFont="1" applyFill="1" applyBorder="1" applyAlignment="1">
      <alignment horizontal="center" vertical="center"/>
    </xf>
    <xf numFmtId="0" fontId="93" fillId="37" borderId="55" xfId="0" applyFont="1" applyFill="1" applyBorder="1" applyAlignment="1">
      <alignment horizontal="center" vertical="center"/>
    </xf>
    <xf numFmtId="180" fontId="93" fillId="37" borderId="73" xfId="288" applyNumberFormat="1" applyFont="1" applyFill="1" applyBorder="1" applyAlignment="1">
      <alignment vertical="center" wrapText="1"/>
    </xf>
    <xf numFmtId="179" fontId="93" fillId="37" borderId="95" xfId="288" applyNumberFormat="1" applyFont="1" applyFill="1" applyBorder="1" applyAlignment="1">
      <alignment horizontal="center" vertical="center" wrapText="1"/>
    </xf>
    <xf numFmtId="180" fontId="93" fillId="37" borderId="94" xfId="288" applyNumberFormat="1" applyFont="1" applyFill="1" applyBorder="1" applyAlignment="1">
      <alignment vertical="center" wrapText="1"/>
    </xf>
    <xf numFmtId="179" fontId="93" fillId="37" borderId="96" xfId="288" applyNumberFormat="1" applyFont="1" applyFill="1" applyBorder="1" applyAlignment="1">
      <alignment horizontal="center" vertical="center" wrapText="1"/>
    </xf>
    <xf numFmtId="180" fontId="93" fillId="37" borderId="68" xfId="288" applyNumberFormat="1" applyFont="1" applyFill="1" applyBorder="1" applyAlignment="1">
      <alignment vertical="center" wrapText="1"/>
    </xf>
    <xf numFmtId="179" fontId="93" fillId="37" borderId="94" xfId="288" applyNumberFormat="1" applyFont="1" applyFill="1" applyBorder="1" applyAlignment="1">
      <alignment vertical="center" wrapText="1"/>
    </xf>
    <xf numFmtId="177" fontId="96" fillId="37" borderId="22" xfId="288" applyFont="1" applyFill="1" applyBorder="1" applyAlignment="1">
      <alignment horizontal="center" vertical="center" wrapText="1"/>
    </xf>
    <xf numFmtId="0" fontId="191" fillId="23" borderId="0" xfId="0" applyFont="1" applyFill="1" applyBorder="1" applyAlignment="1"/>
    <xf numFmtId="177" fontId="191" fillId="23" borderId="0" xfId="1257" applyFont="1" applyFill="1" applyBorder="1" applyAlignment="1" applyProtection="1">
      <protection locked="0"/>
    </xf>
    <xf numFmtId="177" fontId="191" fillId="23" borderId="0" xfId="1257" applyFont="1" applyFill="1" applyBorder="1" applyAlignment="1"/>
    <xf numFmtId="177" fontId="191" fillId="23" borderId="0" xfId="1257" applyFont="1" applyFill="1" applyBorder="1" applyAlignment="1" applyProtection="1"/>
    <xf numFmtId="0" fontId="191" fillId="0" borderId="0" xfId="0" applyNumberFormat="1" applyFont="1" applyFill="1" applyBorder="1" applyAlignment="1">
      <alignment horizontal="left" wrapText="1"/>
    </xf>
    <xf numFmtId="41" fontId="93" fillId="0" borderId="0" xfId="400" applyFont="1" applyFill="1" applyAlignment="1"/>
    <xf numFmtId="0" fontId="93" fillId="0" borderId="0" xfId="0" applyFont="1" applyFill="1" applyAlignment="1"/>
    <xf numFmtId="0" fontId="6" fillId="0" borderId="0" xfId="0" applyFont="1" applyFill="1" applyAlignment="1"/>
    <xf numFmtId="178" fontId="96" fillId="37" borderId="94" xfId="287" applyNumberFormat="1" applyFont="1" applyFill="1" applyBorder="1" applyAlignment="1">
      <alignment horizontal="center" vertical="center" wrapText="1"/>
    </xf>
    <xf numFmtId="178" fontId="96" fillId="37" borderId="72" xfId="287" applyNumberFormat="1" applyFont="1" applyFill="1" applyBorder="1" applyAlignment="1">
      <alignment horizontal="center" vertical="center" wrapText="1"/>
    </xf>
    <xf numFmtId="0" fontId="96" fillId="37" borderId="72" xfId="395" applyFont="1" applyFill="1" applyBorder="1" applyAlignment="1">
      <alignment horizontal="center" vertical="center" wrapText="1"/>
    </xf>
    <xf numFmtId="0" fontId="93" fillId="0" borderId="22" xfId="0" applyFont="1" applyFill="1" applyBorder="1" applyAlignment="1">
      <alignment horizontal="center" vertical="center"/>
    </xf>
    <xf numFmtId="0" fontId="93" fillId="0" borderId="22" xfId="0" applyNumberFormat="1" applyFont="1" applyFill="1" applyBorder="1" applyAlignment="1">
      <alignment horizontal="center" vertical="center"/>
    </xf>
    <xf numFmtId="0" fontId="93" fillId="0" borderId="72" xfId="0" applyFont="1" applyFill="1" applyBorder="1" applyAlignment="1">
      <alignment horizontal="center" vertical="center"/>
    </xf>
    <xf numFmtId="41" fontId="93" fillId="0" borderId="22" xfId="0" applyNumberFormat="1" applyFont="1" applyFill="1" applyBorder="1" applyAlignment="1">
      <alignment horizontal="center" vertical="center"/>
    </xf>
    <xf numFmtId="41" fontId="93" fillId="0" borderId="72" xfId="0" applyNumberFormat="1" applyFont="1" applyFill="1" applyBorder="1" applyAlignment="1">
      <alignment horizontal="center" vertical="center"/>
    </xf>
    <xf numFmtId="41" fontId="93" fillId="0" borderId="16" xfId="400" applyNumberFormat="1" applyFont="1" applyFill="1" applyBorder="1" applyAlignment="1">
      <alignment horizontal="right" vertical="center"/>
    </xf>
    <xf numFmtId="41" fontId="93" fillId="0" borderId="0" xfId="400" applyNumberFormat="1" applyFont="1" applyFill="1" applyBorder="1" applyAlignment="1">
      <alignment horizontal="right" vertical="center"/>
    </xf>
    <xf numFmtId="0" fontId="99" fillId="27" borderId="89" xfId="395" applyFont="1" applyFill="1" applyBorder="1" applyAlignment="1">
      <alignment horizontal="center" vertical="center" wrapText="1"/>
    </xf>
    <xf numFmtId="41" fontId="99" fillId="27" borderId="97" xfId="400" applyNumberFormat="1" applyFont="1" applyFill="1" applyBorder="1" applyAlignment="1">
      <alignment horizontal="right" vertical="center"/>
    </xf>
    <xf numFmtId="41" fontId="93" fillId="0" borderId="16" xfId="400" applyFont="1" applyFill="1" applyBorder="1" applyAlignment="1">
      <alignment horizontal="right" vertical="center"/>
    </xf>
    <xf numFmtId="41" fontId="93" fillId="0" borderId="0" xfId="400" applyFont="1" applyFill="1" applyBorder="1" applyAlignment="1">
      <alignment horizontal="right" vertical="center"/>
    </xf>
    <xf numFmtId="0" fontId="93" fillId="37" borderId="92" xfId="0" applyFont="1" applyFill="1" applyBorder="1" applyAlignment="1">
      <alignment horizontal="center" vertical="center" wrapText="1"/>
    </xf>
    <xf numFmtId="0" fontId="93" fillId="37" borderId="93" xfId="0" applyFont="1" applyFill="1" applyBorder="1" applyAlignment="1">
      <alignment horizontal="center" vertical="center" wrapText="1"/>
    </xf>
    <xf numFmtId="0" fontId="93" fillId="37" borderId="94" xfId="0" applyFont="1" applyFill="1" applyBorder="1" applyAlignment="1">
      <alignment horizontal="center" vertical="center" wrapText="1"/>
    </xf>
    <xf numFmtId="0" fontId="93" fillId="37" borderId="94" xfId="0" applyFont="1" applyFill="1" applyBorder="1" applyAlignment="1">
      <alignment horizontal="center" vertical="center"/>
    </xf>
    <xf numFmtId="41" fontId="185" fillId="0" borderId="0" xfId="1549" applyNumberFormat="1" applyFont="1" applyFill="1" applyBorder="1" applyAlignment="1">
      <alignment vertical="center" shrinkToFit="1"/>
    </xf>
    <xf numFmtId="41" fontId="185" fillId="0" borderId="0" xfId="1412" applyNumberFormat="1" applyFont="1" applyFill="1" applyBorder="1" applyAlignment="1">
      <alignment shrinkToFit="1"/>
    </xf>
    <xf numFmtId="41" fontId="185" fillId="0" borderId="0" xfId="1412" applyNumberFormat="1" applyFont="1" applyFill="1" applyBorder="1" applyAlignment="1"/>
    <xf numFmtId="0" fontId="226" fillId="0" borderId="22" xfId="0" applyFont="1" applyFill="1" applyBorder="1" applyAlignment="1">
      <alignment horizontal="center" vertical="center" shrinkToFit="1"/>
    </xf>
    <xf numFmtId="177" fontId="185" fillId="0" borderId="0" xfId="1412" applyFont="1" applyFill="1" applyBorder="1" applyAlignment="1">
      <alignment shrinkToFit="1"/>
    </xf>
    <xf numFmtId="177" fontId="185" fillId="0" borderId="0" xfId="0" applyNumberFormat="1" applyFont="1" applyFill="1" applyBorder="1" applyAlignment="1">
      <alignment vertical="center" shrinkToFit="1"/>
    </xf>
    <xf numFmtId="0" fontId="195" fillId="23" borderId="22" xfId="0" applyFont="1" applyFill="1" applyBorder="1" applyAlignment="1">
      <alignment horizontal="center" vertical="center" shrinkToFit="1"/>
    </xf>
    <xf numFmtId="225" fontId="195" fillId="0" borderId="0" xfId="1412" applyNumberFormat="1" applyFont="1" applyFill="1" applyBorder="1" applyAlignment="1">
      <alignment shrinkToFit="1"/>
    </xf>
    <xf numFmtId="225" fontId="195" fillId="0" borderId="0" xfId="0" applyNumberFormat="1" applyFont="1" applyBorder="1" applyAlignment="1">
      <alignment horizontal="right" vertical="center" shrinkToFit="1"/>
    </xf>
    <xf numFmtId="225" fontId="195" fillId="0" borderId="0" xfId="0" applyNumberFormat="1" applyFont="1" applyBorder="1" applyAlignment="1">
      <alignment vertical="center" shrinkToFit="1"/>
    </xf>
    <xf numFmtId="41" fontId="185" fillId="0" borderId="0" xfId="400" applyFont="1" applyFill="1" applyBorder="1" applyAlignment="1">
      <alignment vertical="center"/>
    </xf>
    <xf numFmtId="41" fontId="185" fillId="0" borderId="0" xfId="400" applyFont="1" applyFill="1" applyBorder="1" applyAlignment="1">
      <alignment horizontal="center" vertical="center" wrapText="1"/>
    </xf>
    <xf numFmtId="41" fontId="185" fillId="0" borderId="22" xfId="400" applyFont="1" applyFill="1" applyBorder="1" applyAlignment="1">
      <alignment vertical="center"/>
    </xf>
    <xf numFmtId="177" fontId="195" fillId="0" borderId="0" xfId="1412" applyNumberFormat="1" applyFont="1" applyFill="1" applyBorder="1" applyAlignment="1">
      <alignment vertical="center"/>
    </xf>
    <xf numFmtId="177" fontId="195" fillId="0" borderId="0" xfId="1412" applyFont="1" applyFill="1" applyBorder="1" applyAlignment="1">
      <alignment horizontal="right" vertical="center"/>
    </xf>
    <xf numFmtId="41" fontId="195" fillId="0" borderId="0" xfId="400" applyFont="1" applyFill="1" applyBorder="1" applyAlignment="1">
      <alignment vertical="center"/>
    </xf>
    <xf numFmtId="0" fontId="195" fillId="23" borderId="72" xfId="0" applyFont="1" applyFill="1" applyBorder="1" applyAlignment="1">
      <alignment horizontal="center" vertical="center" shrinkToFit="1"/>
    </xf>
    <xf numFmtId="177" fontId="195" fillId="0" borderId="68" xfId="1412" applyNumberFormat="1" applyFont="1" applyFill="1" applyBorder="1" applyAlignment="1">
      <alignment vertical="center"/>
    </xf>
    <xf numFmtId="177" fontId="195" fillId="0" borderId="68" xfId="1412" applyFont="1" applyFill="1" applyBorder="1" applyAlignment="1">
      <alignment horizontal="right" vertical="center"/>
    </xf>
    <xf numFmtId="41" fontId="195" fillId="0" borderId="68" xfId="400" applyFont="1" applyFill="1" applyBorder="1" applyAlignment="1">
      <alignment vertical="center"/>
    </xf>
    <xf numFmtId="0" fontId="93" fillId="0" borderId="0" xfId="0" applyFont="1" applyFill="1" applyBorder="1" applyAlignment="1">
      <alignment horizontal="left" vertical="center" wrapText="1"/>
    </xf>
    <xf numFmtId="177" fontId="185" fillId="0" borderId="0" xfId="1412" applyFont="1" applyFill="1" applyBorder="1" applyAlignment="1">
      <alignment vertical="center"/>
    </xf>
    <xf numFmtId="0" fontId="195" fillId="0" borderId="22" xfId="0" applyFont="1" applyFill="1" applyBorder="1" applyAlignment="1">
      <alignment horizontal="center" vertical="center" shrinkToFit="1"/>
    </xf>
    <xf numFmtId="41" fontId="185" fillId="0" borderId="0" xfId="1412" applyNumberFormat="1" applyFont="1" applyFill="1" applyBorder="1" applyAlignment="1">
      <alignment vertical="center"/>
    </xf>
    <xf numFmtId="177" fontId="195" fillId="0" borderId="0" xfId="1412" applyFont="1" applyFill="1" applyBorder="1" applyAlignment="1">
      <alignment vertical="center"/>
    </xf>
    <xf numFmtId="0" fontId="195" fillId="0" borderId="72" xfId="0" applyFont="1" applyFill="1" applyBorder="1" applyAlignment="1">
      <alignment horizontal="center" vertical="center" shrinkToFit="1"/>
    </xf>
    <xf numFmtId="0" fontId="185" fillId="38" borderId="22" xfId="0" applyFont="1" applyFill="1" applyBorder="1" applyAlignment="1">
      <alignment horizontal="center" vertical="center" shrinkToFit="1"/>
    </xf>
    <xf numFmtId="201" fontId="195" fillId="0" borderId="0" xfId="1412" applyNumberFormat="1" applyFont="1" applyFill="1" applyBorder="1" applyAlignment="1">
      <alignment vertical="center"/>
    </xf>
    <xf numFmtId="0" fontId="195" fillId="23" borderId="0" xfId="0" applyFont="1" applyFill="1" applyBorder="1" applyAlignment="1">
      <alignment horizontal="center" vertical="center" shrinkToFit="1"/>
    </xf>
    <xf numFmtId="177" fontId="195" fillId="0" borderId="16" xfId="1412" applyFont="1" applyFill="1" applyBorder="1" applyAlignment="1">
      <alignment vertical="center"/>
    </xf>
    <xf numFmtId="41" fontId="195" fillId="0" borderId="0" xfId="1412" applyNumberFormat="1" applyFont="1" applyFill="1" applyBorder="1" applyAlignment="1">
      <alignment vertical="center"/>
    </xf>
    <xf numFmtId="0" fontId="185" fillId="23" borderId="22" xfId="0" applyFont="1" applyFill="1" applyBorder="1" applyAlignment="1">
      <alignment horizontal="center" vertical="center" shrinkToFit="1"/>
    </xf>
    <xf numFmtId="177" fontId="185" fillId="0" borderId="0" xfId="1412" applyFont="1" applyFill="1" applyBorder="1" applyAlignment="1">
      <alignment vertical="center" shrinkToFit="1"/>
    </xf>
    <xf numFmtId="41" fontId="185" fillId="0" borderId="0" xfId="1412" applyNumberFormat="1" applyFont="1" applyFill="1" applyBorder="1" applyAlignment="1">
      <alignment vertical="center" shrinkToFit="1"/>
    </xf>
    <xf numFmtId="177" fontId="195" fillId="0" borderId="0" xfId="1412" applyFont="1" applyFill="1" applyBorder="1" applyAlignment="1">
      <alignment vertical="center" shrinkToFit="1"/>
    </xf>
    <xf numFmtId="177" fontId="195" fillId="0" borderId="0" xfId="1412" applyFont="1" applyFill="1" applyBorder="1" applyAlignment="1">
      <alignment horizontal="right" vertical="center" shrinkToFit="1"/>
    </xf>
    <xf numFmtId="177" fontId="195" fillId="0" borderId="68" xfId="1412" applyFont="1" applyFill="1" applyBorder="1" applyAlignment="1">
      <alignment vertical="center" shrinkToFit="1"/>
    </xf>
    <xf numFmtId="177" fontId="195" fillId="0" borderId="68" xfId="1412" applyFont="1" applyFill="1" applyBorder="1" applyAlignment="1">
      <alignment horizontal="right" vertical="center" shrinkToFit="1"/>
    </xf>
    <xf numFmtId="177" fontId="195" fillId="0" borderId="0" xfId="1412" applyNumberFormat="1" applyFont="1" applyFill="1" applyBorder="1" applyAlignment="1">
      <alignment vertical="center" shrinkToFit="1"/>
    </xf>
    <xf numFmtId="177" fontId="195" fillId="0" borderId="0" xfId="1412" applyNumberFormat="1" applyFont="1" applyFill="1" applyBorder="1" applyAlignment="1">
      <alignment horizontal="right" vertical="center" shrinkToFit="1"/>
    </xf>
    <xf numFmtId="177" fontId="195" fillId="0" borderId="16" xfId="1412" applyFont="1" applyFill="1" applyBorder="1" applyAlignment="1">
      <alignment vertical="center" shrinkToFit="1"/>
    </xf>
    <xf numFmtId="41" fontId="185" fillId="0" borderId="0" xfId="400" applyFont="1" applyFill="1" applyBorder="1" applyAlignment="1">
      <alignment horizontal="center" vertical="center" shrinkToFit="1"/>
    </xf>
    <xf numFmtId="177" fontId="195" fillId="0" borderId="68" xfId="1412" applyNumberFormat="1" applyFont="1" applyFill="1" applyBorder="1" applyAlignment="1">
      <alignment vertical="center" shrinkToFit="1"/>
    </xf>
    <xf numFmtId="224" fontId="195" fillId="0" borderId="0" xfId="1412" applyNumberFormat="1" applyFont="1" applyFill="1" applyBorder="1" applyAlignment="1">
      <alignment vertical="center" shrinkToFit="1"/>
    </xf>
    <xf numFmtId="225" fontId="195" fillId="0" borderId="0" xfId="1412" applyNumberFormat="1" applyFont="1" applyFill="1" applyBorder="1" applyAlignment="1">
      <alignment vertical="center" shrinkToFit="1"/>
    </xf>
    <xf numFmtId="0" fontId="195" fillId="0" borderId="22" xfId="0" applyFont="1" applyFill="1" applyBorder="1" applyAlignment="1">
      <alignment horizontal="center" vertical="top"/>
    </xf>
    <xf numFmtId="0" fontId="195" fillId="0" borderId="0" xfId="0" applyFont="1" applyFill="1" applyBorder="1" applyAlignment="1">
      <alignment horizontal="center" vertical="center"/>
    </xf>
    <xf numFmtId="41" fontId="195" fillId="0" borderId="0" xfId="400" applyFont="1" applyFill="1" applyBorder="1" applyAlignment="1">
      <alignment horizontal="right" vertical="center"/>
    </xf>
    <xf numFmtId="41" fontId="185" fillId="0" borderId="0" xfId="400" applyFont="1" applyFill="1" applyBorder="1" applyAlignment="1">
      <alignment vertical="center" shrinkToFit="1"/>
    </xf>
    <xf numFmtId="41" fontId="195" fillId="0" borderId="0" xfId="400" applyFont="1" applyFill="1" applyBorder="1" applyAlignment="1">
      <alignment vertical="center" shrinkToFit="1"/>
    </xf>
    <xf numFmtId="224" fontId="185" fillId="0" borderId="0" xfId="1412" applyNumberFormat="1" applyFont="1" applyFill="1" applyBorder="1" applyAlignment="1">
      <alignment vertical="center" shrinkToFit="1"/>
    </xf>
    <xf numFmtId="225" fontId="185" fillId="0" borderId="0" xfId="1412" applyNumberFormat="1" applyFont="1" applyFill="1" applyBorder="1" applyAlignment="1">
      <alignment vertical="center" shrinkToFit="1"/>
    </xf>
    <xf numFmtId="224" fontId="195" fillId="0" borderId="68" xfId="1412" applyNumberFormat="1" applyFont="1" applyFill="1" applyBorder="1" applyAlignment="1">
      <alignment vertical="center" shrinkToFit="1"/>
    </xf>
    <xf numFmtId="225" fontId="195" fillId="0" borderId="68" xfId="1412" applyNumberFormat="1" applyFont="1" applyFill="1" applyBorder="1" applyAlignment="1">
      <alignment vertical="center" shrinkToFit="1"/>
    </xf>
    <xf numFmtId="41" fontId="195" fillId="0" borderId="68" xfId="400" applyFont="1" applyFill="1" applyBorder="1" applyAlignment="1">
      <alignment vertical="center" shrinkToFit="1"/>
    </xf>
    <xf numFmtId="41" fontId="195" fillId="0" borderId="0" xfId="1412" applyNumberFormat="1" applyFont="1" applyFill="1" applyBorder="1" applyAlignment="1">
      <alignment vertical="center" shrinkToFit="1"/>
    </xf>
    <xf numFmtId="41" fontId="195" fillId="0" borderId="0" xfId="1412" applyNumberFormat="1" applyFont="1" applyFill="1" applyBorder="1" applyAlignment="1">
      <alignment horizontal="right" vertical="center" shrinkToFit="1"/>
    </xf>
    <xf numFmtId="177" fontId="185" fillId="0" borderId="0" xfId="1412" applyNumberFormat="1" applyFont="1" applyFill="1" applyBorder="1" applyAlignment="1">
      <alignment vertical="center" shrinkToFit="1"/>
    </xf>
    <xf numFmtId="177" fontId="195" fillId="0" borderId="0" xfId="400" applyNumberFormat="1" applyFont="1" applyFill="1" applyBorder="1" applyAlignment="1">
      <alignment vertical="center" shrinkToFit="1"/>
    </xf>
    <xf numFmtId="177" fontId="185" fillId="0" borderId="83" xfId="1412" applyNumberFormat="1" applyFont="1" applyFill="1" applyBorder="1" applyAlignment="1">
      <alignment vertical="center" shrinkToFit="1"/>
    </xf>
    <xf numFmtId="177" fontId="195" fillId="27" borderId="83" xfId="1412" applyNumberFormat="1" applyFont="1" applyFill="1" applyBorder="1" applyAlignment="1">
      <alignment vertical="center" shrinkToFit="1"/>
    </xf>
    <xf numFmtId="177" fontId="195" fillId="27" borderId="84" xfId="1412" applyNumberFormat="1" applyFont="1" applyFill="1" applyBorder="1" applyAlignment="1">
      <alignment vertical="center" shrinkToFit="1"/>
    </xf>
    <xf numFmtId="177" fontId="195" fillId="27" borderId="87" xfId="1412" applyNumberFormat="1" applyFont="1" applyFill="1" applyBorder="1" applyAlignment="1">
      <alignment vertical="center" shrinkToFit="1"/>
    </xf>
    <xf numFmtId="177" fontId="195" fillId="27" borderId="85" xfId="1412" applyNumberFormat="1" applyFont="1" applyFill="1" applyBorder="1" applyAlignment="1">
      <alignment vertical="center" shrinkToFit="1"/>
    </xf>
    <xf numFmtId="177" fontId="185" fillId="0" borderId="0" xfId="1412" applyNumberFormat="1" applyFont="1" applyFill="1" applyBorder="1" applyAlignment="1">
      <alignment vertical="center"/>
    </xf>
    <xf numFmtId="177" fontId="195" fillId="0" borderId="22" xfId="1412" applyNumberFormat="1" applyFont="1" applyFill="1" applyBorder="1" applyAlignment="1">
      <alignment vertical="center" shrinkToFit="1"/>
    </xf>
    <xf numFmtId="177" fontId="195" fillId="0" borderId="68" xfId="0" applyNumberFormat="1" applyFont="1" applyBorder="1">
      <alignment vertical="center"/>
    </xf>
    <xf numFmtId="177" fontId="195" fillId="0" borderId="72" xfId="0" applyNumberFormat="1" applyFont="1" applyFill="1" applyBorder="1">
      <alignment vertical="center"/>
    </xf>
    <xf numFmtId="177" fontId="195" fillId="0" borderId="0" xfId="1257" applyNumberFormat="1" applyFont="1" applyFill="1" applyBorder="1" applyAlignment="1" applyProtection="1">
      <alignment vertical="center" shrinkToFit="1"/>
    </xf>
    <xf numFmtId="177" fontId="195" fillId="0" borderId="0" xfId="1257" applyNumberFormat="1" applyFont="1" applyFill="1" applyBorder="1" applyAlignment="1">
      <alignment vertical="center" shrinkToFit="1"/>
    </xf>
    <xf numFmtId="177" fontId="195" fillId="0" borderId="68" xfId="1412" applyNumberFormat="1" applyFont="1" applyFill="1" applyBorder="1" applyAlignment="1">
      <alignment horizontal="right" vertical="center" shrinkToFit="1"/>
    </xf>
    <xf numFmtId="177" fontId="195" fillId="27" borderId="98" xfId="1412" applyNumberFormat="1" applyFont="1" applyFill="1" applyBorder="1" applyAlignment="1">
      <alignment vertical="center" shrinkToFit="1"/>
    </xf>
    <xf numFmtId="177" fontId="195" fillId="27" borderId="99" xfId="1412" applyNumberFormat="1" applyFont="1" applyFill="1" applyBorder="1" applyAlignment="1">
      <alignment vertical="center" shrinkToFit="1"/>
    </xf>
    <xf numFmtId="177" fontId="195" fillId="27" borderId="100" xfId="1412" applyNumberFormat="1" applyFont="1" applyFill="1" applyBorder="1" applyAlignment="1">
      <alignment vertical="center" shrinkToFit="1"/>
    </xf>
    <xf numFmtId="177" fontId="195" fillId="27" borderId="101" xfId="1412" applyNumberFormat="1" applyFont="1" applyFill="1" applyBorder="1" applyAlignment="1">
      <alignment vertical="center" shrinkToFit="1"/>
    </xf>
    <xf numFmtId="177" fontId="195" fillId="27" borderId="102" xfId="1412" applyNumberFormat="1" applyFont="1" applyFill="1" applyBorder="1" applyAlignment="1">
      <alignment vertical="center" shrinkToFit="1"/>
    </xf>
    <xf numFmtId="41" fontId="195" fillId="0" borderId="0" xfId="400" applyNumberFormat="1" applyFont="1" applyFill="1" applyBorder="1" applyAlignment="1">
      <alignment horizontal="right" vertical="center" shrinkToFit="1"/>
    </xf>
    <xf numFmtId="41" fontId="195" fillId="0" borderId="68" xfId="400" applyNumberFormat="1" applyFont="1" applyFill="1" applyBorder="1" applyAlignment="1">
      <alignment horizontal="right" vertical="center" shrinkToFit="1"/>
    </xf>
    <xf numFmtId="177" fontId="195" fillId="0" borderId="71" xfId="287" applyNumberFormat="1" applyFont="1" applyFill="1" applyBorder="1" applyAlignment="1">
      <alignment horizontal="right" vertical="center"/>
    </xf>
    <xf numFmtId="178" fontId="195" fillId="0" borderId="71" xfId="0" applyNumberFormat="1" applyFont="1" applyFill="1" applyBorder="1" applyAlignment="1">
      <alignment horizontal="right" vertical="center" wrapText="1"/>
    </xf>
    <xf numFmtId="41" fontId="96" fillId="0" borderId="0" xfId="400" applyFont="1" applyFill="1">
      <alignment vertical="center"/>
    </xf>
    <xf numFmtId="2" fontId="96" fillId="0" borderId="0" xfId="0" applyNumberFormat="1" applyFont="1" applyFill="1">
      <alignment vertical="center"/>
    </xf>
    <xf numFmtId="177" fontId="195" fillId="0" borderId="0" xfId="287" applyNumberFormat="1" applyFont="1" applyFill="1" applyBorder="1" applyAlignment="1">
      <alignment horizontal="right" vertical="center"/>
    </xf>
    <xf numFmtId="178" fontId="195" fillId="0" borderId="0" xfId="0" applyNumberFormat="1" applyFont="1" applyFill="1" applyBorder="1" applyAlignment="1">
      <alignment horizontal="right" vertical="center" wrapText="1"/>
    </xf>
    <xf numFmtId="41" fontId="195" fillId="0" borderId="0" xfId="400" applyFont="1" applyBorder="1">
      <alignment vertical="center"/>
    </xf>
    <xf numFmtId="222" fontId="195" fillId="0" borderId="0" xfId="0" applyNumberFormat="1" applyFont="1" applyFill="1" applyBorder="1" applyAlignment="1">
      <alignment horizontal="right" vertical="center" wrapText="1"/>
    </xf>
    <xf numFmtId="41" fontId="195" fillId="0" borderId="0" xfId="400" applyFont="1" applyFill="1" applyBorder="1">
      <alignment vertical="center"/>
    </xf>
    <xf numFmtId="178" fontId="195" fillId="0" borderId="0" xfId="400" applyNumberFormat="1" applyFont="1" applyFill="1" applyBorder="1" applyAlignment="1">
      <alignment horizontal="right" vertical="center"/>
    </xf>
    <xf numFmtId="228" fontId="96" fillId="0" borderId="0" xfId="2117" applyNumberFormat="1" applyFont="1" applyFill="1">
      <alignment vertical="center"/>
    </xf>
    <xf numFmtId="177" fontId="195" fillId="0" borderId="0" xfId="287" applyNumberFormat="1" applyFont="1" applyFill="1" applyBorder="1" applyAlignment="1">
      <alignment horizontal="center" vertical="center"/>
    </xf>
    <xf numFmtId="41" fontId="195" fillId="0" borderId="0" xfId="287" applyNumberFormat="1" applyFont="1" applyFill="1" applyBorder="1" applyAlignment="1">
      <alignment horizontal="center" vertical="center"/>
    </xf>
    <xf numFmtId="41" fontId="99" fillId="0" borderId="0" xfId="400" applyFont="1" applyFill="1">
      <alignment vertical="center"/>
    </xf>
    <xf numFmtId="223" fontId="195" fillId="0" borderId="0" xfId="400" applyNumberFormat="1" applyFont="1" applyFill="1" applyBorder="1" applyAlignment="1">
      <alignment horizontal="right" vertical="center"/>
    </xf>
    <xf numFmtId="177" fontId="195" fillId="0" borderId="68" xfId="287" applyNumberFormat="1" applyFont="1" applyFill="1" applyBorder="1" applyAlignment="1">
      <alignment horizontal="right" vertical="center"/>
    </xf>
    <xf numFmtId="178" fontId="195" fillId="0" borderId="68" xfId="0" applyNumberFormat="1" applyFont="1" applyFill="1" applyBorder="1" applyAlignment="1">
      <alignment horizontal="right" vertical="center" wrapText="1"/>
    </xf>
    <xf numFmtId="177" fontId="195" fillId="0" borderId="68" xfId="287" applyNumberFormat="1" applyFont="1" applyFill="1" applyBorder="1" applyAlignment="1">
      <alignment horizontal="center" vertical="center"/>
    </xf>
    <xf numFmtId="41" fontId="195" fillId="0" borderId="68" xfId="287" applyNumberFormat="1" applyFont="1" applyFill="1" applyBorder="1" applyAlignment="1">
      <alignment horizontal="center" vertical="center"/>
    </xf>
    <xf numFmtId="223" fontId="195" fillId="0" borderId="68" xfId="287" applyNumberFormat="1" applyFont="1" applyFill="1" applyBorder="1" applyAlignment="1">
      <alignment horizontal="right" vertical="center"/>
    </xf>
    <xf numFmtId="178" fontId="195" fillId="0" borderId="68" xfId="287" applyNumberFormat="1" applyFont="1" applyFill="1" applyBorder="1" applyAlignment="1">
      <alignment horizontal="right" vertical="center"/>
    </xf>
    <xf numFmtId="41" fontId="96" fillId="0" borderId="68" xfId="400" applyFont="1" applyFill="1" applyBorder="1">
      <alignment vertical="center"/>
    </xf>
    <xf numFmtId="228" fontId="96" fillId="0" borderId="68" xfId="2117" applyNumberFormat="1" applyFont="1" applyFill="1" applyBorder="1">
      <alignment vertical="center"/>
    </xf>
    <xf numFmtId="2" fontId="195" fillId="0" borderId="71" xfId="0" applyNumberFormat="1" applyFont="1" applyFill="1" applyBorder="1" applyAlignment="1">
      <alignment horizontal="right" vertical="center" wrapText="1"/>
    </xf>
    <xf numFmtId="41" fontId="195" fillId="0" borderId="71" xfId="0" applyNumberFormat="1" applyFont="1" applyFill="1" applyBorder="1" applyAlignment="1">
      <alignment horizontal="left" vertical="center"/>
    </xf>
    <xf numFmtId="2" fontId="195" fillId="0" borderId="71" xfId="0" applyNumberFormat="1" applyFont="1" applyFill="1" applyBorder="1" applyAlignment="1">
      <alignment horizontal="right" vertical="center"/>
    </xf>
    <xf numFmtId="178" fontId="195" fillId="0" borderId="71" xfId="0" applyNumberFormat="1" applyFont="1" applyFill="1" applyBorder="1" applyAlignment="1">
      <alignment horizontal="right" vertical="center"/>
    </xf>
    <xf numFmtId="41" fontId="99" fillId="0" borderId="71" xfId="400" applyFont="1" applyFill="1" applyBorder="1">
      <alignment vertical="center"/>
    </xf>
    <xf numFmtId="228" fontId="96" fillId="0" borderId="71" xfId="2117" applyNumberFormat="1" applyFont="1" applyFill="1" applyBorder="1">
      <alignment vertical="center"/>
    </xf>
    <xf numFmtId="2" fontId="195" fillId="0" borderId="0" xfId="0" applyNumberFormat="1" applyFont="1" applyFill="1" applyBorder="1" applyAlignment="1">
      <alignment horizontal="right" vertical="center" wrapText="1"/>
    </xf>
    <xf numFmtId="2" fontId="195" fillId="0" borderId="0" xfId="0" applyNumberFormat="1" applyFont="1" applyFill="1" applyBorder="1" applyAlignment="1">
      <alignment horizontal="right" vertical="center"/>
    </xf>
    <xf numFmtId="178" fontId="195" fillId="0" borderId="0" xfId="0" applyNumberFormat="1" applyFont="1" applyFill="1" applyBorder="1" applyAlignment="1">
      <alignment horizontal="right" vertical="center"/>
    </xf>
    <xf numFmtId="41" fontId="96" fillId="0" borderId="0" xfId="400" applyFont="1" applyFill="1" applyBorder="1">
      <alignment vertical="center"/>
    </xf>
    <xf numFmtId="228" fontId="96" fillId="0" borderId="0" xfId="2117" applyNumberFormat="1" applyFont="1" applyFill="1" applyBorder="1">
      <alignment vertical="center"/>
    </xf>
    <xf numFmtId="41" fontId="99" fillId="0" borderId="0" xfId="400" applyFont="1" applyFill="1" applyBorder="1">
      <alignment vertical="center"/>
    </xf>
    <xf numFmtId="41" fontId="195" fillId="0" borderId="0" xfId="0" applyNumberFormat="1" applyFont="1" applyFill="1" applyBorder="1" applyAlignment="1">
      <alignment horizontal="right" vertical="center"/>
    </xf>
    <xf numFmtId="41" fontId="195" fillId="0" borderId="0" xfId="0" applyNumberFormat="1" applyFont="1" applyFill="1" applyBorder="1" applyAlignment="1">
      <alignment horizontal="left" vertical="center"/>
    </xf>
    <xf numFmtId="2" fontId="195" fillId="0" borderId="68" xfId="0" applyNumberFormat="1" applyFont="1" applyFill="1" applyBorder="1" applyAlignment="1">
      <alignment horizontal="right" vertical="center" wrapText="1"/>
    </xf>
    <xf numFmtId="178" fontId="195" fillId="0" borderId="72" xfId="0" applyNumberFormat="1" applyFont="1" applyFill="1" applyBorder="1" applyAlignment="1">
      <alignment horizontal="right" vertical="center" wrapText="1"/>
    </xf>
    <xf numFmtId="41" fontId="195" fillId="0" borderId="68" xfId="0" applyNumberFormat="1" applyFont="1" applyFill="1" applyBorder="1" applyAlignment="1">
      <alignment horizontal="right" vertical="center"/>
    </xf>
    <xf numFmtId="2" fontId="195" fillId="0" borderId="68" xfId="0" applyNumberFormat="1" applyFont="1" applyFill="1" applyBorder="1" applyAlignment="1">
      <alignment horizontal="right" vertical="center"/>
    </xf>
    <xf numFmtId="178" fontId="195" fillId="0" borderId="68" xfId="0" applyNumberFormat="1" applyFont="1" applyFill="1" applyBorder="1" applyAlignment="1">
      <alignment horizontal="right" vertical="center"/>
    </xf>
    <xf numFmtId="41" fontId="99" fillId="0" borderId="16" xfId="400" applyNumberFormat="1" applyFont="1" applyFill="1" applyBorder="1" applyAlignment="1">
      <alignment horizontal="center" vertical="center"/>
    </xf>
    <xf numFmtId="41" fontId="99" fillId="0" borderId="0" xfId="400" applyNumberFormat="1" applyFont="1" applyFill="1" applyBorder="1" applyAlignment="1">
      <alignment horizontal="center" vertical="center"/>
    </xf>
    <xf numFmtId="41" fontId="96" fillId="0" borderId="56" xfId="400" applyNumberFormat="1" applyFont="1" applyFill="1" applyBorder="1" applyAlignment="1">
      <alignment horizontal="right" vertical="center"/>
    </xf>
    <xf numFmtId="41" fontId="96" fillId="0" borderId="68" xfId="400" applyNumberFormat="1" applyFont="1" applyFill="1" applyBorder="1" applyAlignment="1">
      <alignment horizontal="right" vertical="center"/>
    </xf>
    <xf numFmtId="49" fontId="188" fillId="37" borderId="94" xfId="287" applyNumberFormat="1" applyFont="1" applyFill="1" applyBorder="1" applyAlignment="1">
      <alignment horizontal="center" vertical="center"/>
    </xf>
    <xf numFmtId="41" fontId="99" fillId="0" borderId="0" xfId="1257" applyNumberFormat="1" applyFont="1" applyFill="1" applyBorder="1" applyAlignment="1" applyProtection="1">
      <alignment vertical="center"/>
    </xf>
    <xf numFmtId="41" fontId="96" fillId="0" borderId="0" xfId="1257" applyNumberFormat="1" applyFont="1" applyFill="1" applyBorder="1" applyAlignment="1" applyProtection="1">
      <alignment horizontal="right" vertical="center"/>
    </xf>
    <xf numFmtId="41" fontId="96" fillId="0" borderId="0" xfId="1257" applyNumberFormat="1" applyFont="1" applyFill="1" applyBorder="1" applyAlignment="1">
      <alignment horizontal="right" vertical="center"/>
    </xf>
    <xf numFmtId="41" fontId="96" fillId="0" borderId="0" xfId="1257" applyNumberFormat="1" applyFont="1" applyFill="1" applyBorder="1" applyAlignment="1">
      <alignment vertical="center"/>
    </xf>
    <xf numFmtId="41" fontId="99" fillId="0" borderId="16" xfId="1257" applyNumberFormat="1" applyFont="1" applyFill="1" applyBorder="1" applyAlignment="1" applyProtection="1">
      <alignment vertical="center"/>
    </xf>
    <xf numFmtId="41" fontId="96" fillId="0" borderId="16" xfId="1257" applyNumberFormat="1" applyFont="1" applyFill="1" applyBorder="1" applyAlignment="1" applyProtection="1">
      <alignment horizontal="right" vertical="center"/>
    </xf>
    <xf numFmtId="41" fontId="96" fillId="0" borderId="16" xfId="1257" applyNumberFormat="1" applyFont="1" applyFill="1" applyBorder="1" applyAlignment="1">
      <alignment vertical="center"/>
    </xf>
    <xf numFmtId="41" fontId="96" fillId="0" borderId="56" xfId="1257" applyNumberFormat="1" applyFont="1" applyFill="1" applyBorder="1" applyAlignment="1" applyProtection="1">
      <alignment horizontal="right" vertical="center"/>
    </xf>
    <xf numFmtId="41" fontId="96" fillId="0" borderId="68" xfId="1257" applyNumberFormat="1" applyFont="1" applyFill="1" applyBorder="1" applyAlignment="1" applyProtection="1">
      <alignment horizontal="right" vertical="center"/>
    </xf>
    <xf numFmtId="41" fontId="96" fillId="0" borderId="0" xfId="0" applyNumberFormat="1" applyFont="1" applyFill="1" applyBorder="1" applyAlignment="1">
      <alignment vertical="center" shrinkToFit="1"/>
    </xf>
    <xf numFmtId="41" fontId="99" fillId="0" borderId="0" xfId="0" applyNumberFormat="1" applyFont="1" applyFill="1" applyBorder="1" applyAlignment="1">
      <alignment vertical="center" shrinkToFit="1"/>
    </xf>
    <xf numFmtId="41" fontId="96" fillId="0" borderId="16" xfId="288" applyNumberFormat="1" applyFont="1" applyFill="1" applyBorder="1" applyAlignment="1">
      <alignment horizontal="right" vertical="center" shrinkToFit="1"/>
    </xf>
    <xf numFmtId="41" fontId="96" fillId="0" borderId="56" xfId="288" applyNumberFormat="1" applyFont="1" applyFill="1" applyBorder="1" applyAlignment="1">
      <alignment horizontal="right" vertical="center" shrinkToFit="1"/>
    </xf>
    <xf numFmtId="41" fontId="96" fillId="0" borderId="68" xfId="288" applyNumberFormat="1" applyFont="1" applyFill="1" applyBorder="1" applyAlignment="1">
      <alignment horizontal="right" vertical="center" shrinkToFit="1"/>
    </xf>
    <xf numFmtId="41" fontId="99" fillId="27" borderId="73" xfId="400" applyNumberFormat="1" applyFont="1" applyFill="1" applyBorder="1" applyAlignment="1">
      <alignment horizontal="right" vertical="center"/>
    </xf>
    <xf numFmtId="41" fontId="99" fillId="27" borderId="68" xfId="400" applyNumberFormat="1" applyFont="1" applyFill="1" applyBorder="1" applyAlignment="1">
      <alignment horizontal="right" vertical="center"/>
    </xf>
    <xf numFmtId="41" fontId="96" fillId="0" borderId="74" xfId="400" applyNumberFormat="1" applyFont="1" applyFill="1" applyBorder="1" applyAlignment="1">
      <alignment horizontal="right" vertical="center"/>
    </xf>
    <xf numFmtId="41" fontId="96" fillId="0" borderId="75" xfId="400" applyNumberFormat="1" applyFont="1" applyFill="1" applyBorder="1" applyAlignment="1">
      <alignment horizontal="right" vertical="center"/>
    </xf>
    <xf numFmtId="41" fontId="96" fillId="0" borderId="80" xfId="400" applyNumberFormat="1" applyFont="1" applyFill="1" applyBorder="1" applyAlignment="1">
      <alignment horizontal="right" vertical="center"/>
    </xf>
    <xf numFmtId="41" fontId="96" fillId="0" borderId="76" xfId="400" applyNumberFormat="1" applyFont="1" applyFill="1" applyBorder="1" applyAlignment="1">
      <alignment horizontal="right" vertical="center"/>
    </xf>
    <xf numFmtId="41" fontId="99" fillId="27" borderId="81" xfId="400" applyNumberFormat="1" applyFont="1" applyFill="1" applyBorder="1" applyAlignment="1">
      <alignment horizontal="right" vertical="center"/>
    </xf>
    <xf numFmtId="0" fontId="96" fillId="0" borderId="0" xfId="329" applyFont="1" applyAlignment="1">
      <alignment horizontal="center" vertical="center" wrapText="1"/>
    </xf>
    <xf numFmtId="0" fontId="99" fillId="0" borderId="0" xfId="329" applyFont="1" applyAlignment="1">
      <alignment horizontal="center" vertical="center" wrapText="1"/>
    </xf>
    <xf numFmtId="41" fontId="96" fillId="0" borderId="22" xfId="329" applyNumberFormat="1" applyFont="1" applyBorder="1" applyAlignment="1">
      <alignment horizontal="center" vertical="center"/>
    </xf>
    <xf numFmtId="41" fontId="96" fillId="0" borderId="72" xfId="329" applyNumberFormat="1" applyFont="1" applyBorder="1" applyAlignment="1">
      <alignment horizontal="center" vertical="center"/>
    </xf>
    <xf numFmtId="0" fontId="96" fillId="0" borderId="22" xfId="329" applyFont="1" applyBorder="1" applyAlignment="1">
      <alignment horizontal="center" vertical="center" wrapText="1"/>
    </xf>
    <xf numFmtId="0" fontId="99" fillId="0" borderId="22" xfId="329" applyFont="1" applyBorder="1" applyAlignment="1">
      <alignment horizontal="center" vertical="center" wrapText="1"/>
    </xf>
    <xf numFmtId="225" fontId="99" fillId="0" borderId="56" xfId="400" applyNumberFormat="1" applyFont="1" applyFill="1" applyBorder="1" applyAlignment="1">
      <alignment horizontal="right" vertical="center"/>
    </xf>
    <xf numFmtId="0" fontId="93" fillId="0" borderId="0" xfId="0" applyFont="1" applyFill="1" applyAlignment="1">
      <alignment horizontal="left" vertical="center"/>
    </xf>
    <xf numFmtId="38" fontId="96" fillId="37" borderId="55" xfId="288" applyNumberFormat="1" applyFont="1" applyFill="1" applyBorder="1" applyAlignment="1">
      <alignment horizontal="center" vertical="center" wrapText="1"/>
    </xf>
    <xf numFmtId="38" fontId="93" fillId="37" borderId="55" xfId="288" applyNumberFormat="1" applyFont="1" applyFill="1" applyBorder="1" applyAlignment="1">
      <alignment horizontal="center" vertical="center" wrapText="1"/>
    </xf>
    <xf numFmtId="0" fontId="93" fillId="0" borderId="0" xfId="0" applyFont="1" applyFill="1" applyBorder="1" applyAlignment="1">
      <alignment horizontal="right" vertical="center"/>
    </xf>
    <xf numFmtId="0" fontId="95" fillId="37" borderId="17" xfId="0" applyFont="1" applyFill="1" applyBorder="1" applyAlignment="1">
      <alignment horizontal="center" vertical="center"/>
    </xf>
    <xf numFmtId="0" fontId="93" fillId="0" borderId="0" xfId="0" applyFont="1" applyFill="1" applyBorder="1" applyAlignment="1">
      <alignment horizontal="left" vertical="center"/>
    </xf>
    <xf numFmtId="41" fontId="93" fillId="37" borderId="22" xfId="286" applyNumberFormat="1" applyFont="1" applyFill="1" applyBorder="1" applyAlignment="1">
      <alignment horizontal="center" vertical="center"/>
    </xf>
    <xf numFmtId="0" fontId="191" fillId="37" borderId="71" xfId="0" applyFont="1" applyFill="1" applyBorder="1" applyAlignment="1">
      <alignment horizontal="center" vertical="center"/>
    </xf>
    <xf numFmtId="0" fontId="191" fillId="37" borderId="70" xfId="0" applyFont="1" applyFill="1" applyBorder="1" applyAlignment="1">
      <alignment horizontal="center" vertical="center"/>
    </xf>
    <xf numFmtId="0" fontId="191" fillId="37" borderId="0" xfId="0" applyFont="1" applyFill="1" applyBorder="1" applyAlignment="1">
      <alignment horizontal="center" vertical="center"/>
    </xf>
    <xf numFmtId="0" fontId="191" fillId="37" borderId="17" xfId="0" applyFont="1" applyFill="1" applyBorder="1" applyAlignment="1">
      <alignment horizontal="center" vertical="center"/>
    </xf>
    <xf numFmtId="0" fontId="95" fillId="37" borderId="22" xfId="0" applyFont="1" applyFill="1" applyBorder="1" applyAlignment="1">
      <alignment horizontal="center" vertical="center" wrapText="1"/>
    </xf>
    <xf numFmtId="0" fontId="96" fillId="37" borderId="54" xfId="295" applyFont="1" applyFill="1" applyBorder="1" applyAlignment="1">
      <alignment horizontal="center" vertical="center"/>
    </xf>
    <xf numFmtId="0" fontId="96" fillId="37" borderId="72" xfId="295" applyFont="1" applyFill="1" applyBorder="1" applyAlignment="1">
      <alignment horizontal="center" vertical="center" wrapText="1"/>
    </xf>
    <xf numFmtId="0" fontId="206" fillId="37" borderId="57" xfId="295" applyFont="1" applyFill="1" applyBorder="1" applyAlignment="1">
      <alignment horizontal="center" vertical="center" wrapText="1"/>
    </xf>
    <xf numFmtId="0" fontId="93" fillId="0" borderId="0" xfId="0" applyFont="1" applyFill="1" applyBorder="1" applyAlignment="1">
      <alignment horizontal="left" vertical="center"/>
    </xf>
    <xf numFmtId="0" fontId="191" fillId="37" borderId="71" xfId="0" applyFont="1" applyFill="1" applyBorder="1" applyAlignment="1">
      <alignment horizontal="center" vertical="center"/>
    </xf>
    <xf numFmtId="0" fontId="191" fillId="37" borderId="70" xfId="0" applyFont="1" applyFill="1" applyBorder="1" applyAlignment="1">
      <alignment horizontal="center" vertical="center"/>
    </xf>
    <xf numFmtId="0" fontId="191" fillId="37" borderId="0" xfId="0" applyFont="1" applyFill="1" applyBorder="1" applyAlignment="1">
      <alignment horizontal="center" vertical="center"/>
    </xf>
    <xf numFmtId="0" fontId="191" fillId="37" borderId="17" xfId="0" applyFont="1" applyFill="1" applyBorder="1" applyAlignment="1">
      <alignment horizontal="center" vertical="center"/>
    </xf>
    <xf numFmtId="0" fontId="96" fillId="37" borderId="54" xfId="0" applyFont="1" applyFill="1" applyBorder="1" applyAlignment="1">
      <alignment horizontal="center" vertical="center" wrapText="1"/>
    </xf>
    <xf numFmtId="0" fontId="96" fillId="37" borderId="72" xfId="0" applyFont="1" applyFill="1" applyBorder="1" applyAlignment="1">
      <alignment horizontal="center" vertical="center" wrapText="1"/>
    </xf>
    <xf numFmtId="0" fontId="184" fillId="23" borderId="0" xfId="0" applyFont="1" applyFill="1" applyBorder="1" applyAlignment="1" applyProtection="1">
      <alignment horizontal="center"/>
    </xf>
    <xf numFmtId="0" fontId="98" fillId="23" borderId="0" xfId="0" applyFont="1" applyFill="1" applyBorder="1" applyAlignment="1" applyProtection="1">
      <alignment horizontal="center" vertical="center"/>
    </xf>
    <xf numFmtId="179" fontId="93" fillId="37" borderId="92" xfId="288" applyNumberFormat="1" applyFont="1" applyFill="1" applyBorder="1" applyAlignment="1">
      <alignment horizontal="center" vertical="center" wrapText="1"/>
    </xf>
    <xf numFmtId="179" fontId="95" fillId="37" borderId="17" xfId="0" applyNumberFormat="1" applyFont="1" applyFill="1" applyBorder="1" applyAlignment="1">
      <alignment horizontal="center" vertical="center"/>
    </xf>
    <xf numFmtId="0" fontId="93" fillId="37" borderId="69" xfId="0" applyFont="1" applyFill="1" applyBorder="1" applyAlignment="1">
      <alignment horizontal="center" vertical="center"/>
    </xf>
    <xf numFmtId="176" fontId="93" fillId="37" borderId="16" xfId="0" applyNumberFormat="1" applyFont="1" applyFill="1" applyBorder="1" applyAlignment="1">
      <alignment horizontal="center" vertical="center"/>
    </xf>
    <xf numFmtId="0" fontId="93" fillId="37" borderId="17" xfId="0" applyFont="1" applyFill="1" applyBorder="1" applyAlignment="1">
      <alignment horizontal="center" vertical="center"/>
    </xf>
    <xf numFmtId="0" fontId="95" fillId="37" borderId="44" xfId="0" applyFont="1" applyFill="1" applyBorder="1" applyAlignment="1">
      <alignment horizontal="center" vertical="center"/>
    </xf>
    <xf numFmtId="0" fontId="206" fillId="37" borderId="59" xfId="0" applyFont="1" applyFill="1" applyBorder="1" applyAlignment="1">
      <alignment vertical="center"/>
    </xf>
    <xf numFmtId="201" fontId="95" fillId="0" borderId="0" xfId="400" applyNumberFormat="1" applyFont="1" applyFill="1" applyBorder="1" applyAlignment="1">
      <alignment vertical="center"/>
    </xf>
    <xf numFmtId="201" fontId="95" fillId="0" borderId="16" xfId="400" applyNumberFormat="1" applyFont="1" applyFill="1" applyBorder="1" applyAlignment="1">
      <alignment vertical="center"/>
    </xf>
    <xf numFmtId="201" fontId="93" fillId="0" borderId="0" xfId="400" applyNumberFormat="1" applyFont="1" applyFill="1" applyBorder="1" applyAlignment="1">
      <alignment horizontal="right" vertical="center"/>
    </xf>
    <xf numFmtId="201" fontId="93" fillId="0" borderId="16" xfId="400" applyNumberFormat="1" applyFont="1" applyFill="1" applyBorder="1" applyAlignment="1">
      <alignment horizontal="right" vertical="center"/>
    </xf>
    <xf numFmtId="201" fontId="93" fillId="0" borderId="68" xfId="400" applyNumberFormat="1" applyFont="1" applyFill="1" applyBorder="1" applyAlignment="1">
      <alignment horizontal="right" vertical="center"/>
    </xf>
    <xf numFmtId="201" fontId="94" fillId="0" borderId="0" xfId="400" applyNumberFormat="1" applyFont="1" applyFill="1" applyBorder="1" applyAlignment="1">
      <alignment horizontal="right" vertical="center"/>
    </xf>
    <xf numFmtId="0" fontId="95" fillId="37" borderId="94" xfId="0" quotePrefix="1" applyFont="1" applyFill="1" applyBorder="1" applyAlignment="1">
      <alignment horizontal="center" vertical="top"/>
    </xf>
    <xf numFmtId="0" fontId="95" fillId="37" borderId="94" xfId="0" applyFont="1" applyFill="1" applyBorder="1" applyAlignment="1">
      <alignment horizontal="center" vertical="top"/>
    </xf>
    <xf numFmtId="179" fontId="95" fillId="37" borderId="94" xfId="0" applyNumberFormat="1" applyFont="1" applyFill="1" applyBorder="1" applyAlignment="1">
      <alignment horizontal="center" vertical="top"/>
    </xf>
    <xf numFmtId="0" fontId="95" fillId="37" borderId="72" xfId="0" applyFont="1" applyFill="1" applyBorder="1" applyAlignment="1">
      <alignment horizontal="center" vertical="top"/>
    </xf>
    <xf numFmtId="176" fontId="95" fillId="37" borderId="73" xfId="0" applyNumberFormat="1" applyFont="1" applyFill="1" applyBorder="1" applyAlignment="1">
      <alignment horizontal="center" vertical="top"/>
    </xf>
    <xf numFmtId="0" fontId="93" fillId="37" borderId="94" xfId="0" quotePrefix="1" applyFont="1" applyFill="1" applyBorder="1" applyAlignment="1">
      <alignment horizontal="center" vertical="top"/>
    </xf>
    <xf numFmtId="0" fontId="93" fillId="37" borderId="94" xfId="0" applyFont="1" applyFill="1" applyBorder="1" applyAlignment="1">
      <alignment horizontal="center" vertical="top"/>
    </xf>
    <xf numFmtId="179" fontId="93" fillId="37" borderId="94" xfId="0" applyNumberFormat="1" applyFont="1" applyFill="1" applyBorder="1" applyAlignment="1">
      <alignment horizontal="center" vertical="top"/>
    </xf>
    <xf numFmtId="201" fontId="95" fillId="0" borderId="0" xfId="0" applyNumberFormat="1" applyFont="1" applyFill="1" applyBorder="1" applyAlignment="1">
      <alignment vertical="center"/>
    </xf>
    <xf numFmtId="0" fontId="191" fillId="0" borderId="0" xfId="0" applyFont="1" applyFill="1" applyBorder="1" applyAlignment="1">
      <alignment vertical="center"/>
    </xf>
    <xf numFmtId="0" fontId="94" fillId="0" borderId="0" xfId="0" applyFont="1" applyFill="1" applyBorder="1" applyAlignment="1">
      <alignment vertical="center"/>
    </xf>
    <xf numFmtId="201" fontId="95" fillId="0" borderId="68" xfId="400" applyNumberFormat="1" applyFont="1" applyFill="1" applyBorder="1" applyAlignment="1">
      <alignment vertical="center"/>
    </xf>
    <xf numFmtId="201" fontId="95" fillId="0" borderId="68" xfId="0" applyNumberFormat="1" applyFont="1" applyFill="1" applyBorder="1" applyAlignment="1">
      <alignment vertical="center"/>
    </xf>
    <xf numFmtId="179" fontId="95" fillId="0" borderId="68" xfId="0" applyNumberFormat="1" applyFont="1" applyFill="1" applyBorder="1" applyAlignment="1">
      <alignment vertical="center"/>
    </xf>
    <xf numFmtId="41" fontId="95" fillId="0" borderId="68" xfId="400" applyFont="1" applyFill="1" applyBorder="1" applyAlignment="1">
      <alignment vertical="center"/>
    </xf>
    <xf numFmtId="0" fontId="94" fillId="0" borderId="68" xfId="0" applyFont="1" applyFill="1" applyBorder="1" applyAlignment="1">
      <alignment vertical="center"/>
    </xf>
    <xf numFmtId="226" fontId="95" fillId="0" borderId="0" xfId="0" applyNumberFormat="1" applyFont="1" applyFill="1" applyBorder="1" applyAlignment="1">
      <alignment vertical="center"/>
    </xf>
    <xf numFmtId="226" fontId="95" fillId="0" borderId="0" xfId="400" applyNumberFormat="1" applyFont="1" applyFill="1" applyBorder="1" applyAlignment="1">
      <alignment vertical="center"/>
    </xf>
    <xf numFmtId="226" fontId="95" fillId="0" borderId="68" xfId="400" applyNumberFormat="1" applyFont="1" applyFill="1" applyBorder="1" applyAlignment="1">
      <alignment vertical="center"/>
    </xf>
    <xf numFmtId="226" fontId="95" fillId="0" borderId="68" xfId="0" applyNumberFormat="1" applyFont="1" applyFill="1" applyBorder="1" applyAlignment="1">
      <alignment vertical="center"/>
    </xf>
    <xf numFmtId="201" fontId="95" fillId="0" borderId="0" xfId="400" applyNumberFormat="1" applyFont="1" applyFill="1" applyBorder="1" applyAlignment="1">
      <alignment vertical="center" wrapText="1"/>
    </xf>
    <xf numFmtId="201" fontId="95" fillId="0" borderId="0" xfId="0" applyNumberFormat="1" applyFont="1" applyFill="1" applyBorder="1" applyAlignment="1">
      <alignment vertical="center" wrapText="1"/>
    </xf>
    <xf numFmtId="179" fontId="95" fillId="0" borderId="0" xfId="0" applyNumberFormat="1" applyFont="1" applyFill="1" applyBorder="1" applyAlignment="1">
      <alignment vertical="center" wrapText="1"/>
    </xf>
    <xf numFmtId="41" fontId="194" fillId="0" borderId="0" xfId="400" applyFont="1" applyFill="1" applyBorder="1" applyAlignment="1">
      <alignment vertical="center" wrapText="1"/>
    </xf>
    <xf numFmtId="221" fontId="194" fillId="0" borderId="0" xfId="400" applyNumberFormat="1" applyFont="1" applyFill="1" applyBorder="1" applyAlignment="1">
      <alignment vertical="center" wrapText="1"/>
    </xf>
    <xf numFmtId="194" fontId="194" fillId="0" borderId="0" xfId="0" applyNumberFormat="1" applyFont="1" applyFill="1" applyBorder="1" applyAlignment="1">
      <alignment vertical="center" wrapText="1"/>
    </xf>
    <xf numFmtId="41" fontId="194" fillId="0" borderId="0" xfId="0" applyNumberFormat="1" applyFont="1" applyFill="1" applyBorder="1" applyAlignment="1">
      <alignment vertical="center" wrapText="1"/>
    </xf>
    <xf numFmtId="221" fontId="194" fillId="0" borderId="0" xfId="0" applyNumberFormat="1" applyFont="1" applyFill="1" applyBorder="1" applyAlignment="1">
      <alignment vertical="center" wrapText="1"/>
    </xf>
    <xf numFmtId="194" fontId="194" fillId="0" borderId="0" xfId="400" applyNumberFormat="1" applyFont="1" applyFill="1" applyBorder="1" applyAlignment="1">
      <alignment vertical="center" wrapText="1"/>
    </xf>
    <xf numFmtId="201" fontId="187" fillId="0" borderId="0" xfId="400" applyNumberFormat="1" applyFont="1" applyFill="1" applyBorder="1" applyAlignment="1">
      <alignment vertical="center" wrapText="1"/>
    </xf>
    <xf numFmtId="179" fontId="187" fillId="0" borderId="0" xfId="0" applyNumberFormat="1" applyFont="1" applyFill="1" applyBorder="1" applyAlignment="1">
      <alignment vertical="center" wrapText="1"/>
    </xf>
    <xf numFmtId="221" fontId="187" fillId="0" borderId="0" xfId="0" applyNumberFormat="1" applyFont="1" applyFill="1" applyBorder="1" applyAlignment="1">
      <alignment vertical="center" wrapText="1"/>
    </xf>
    <xf numFmtId="41" fontId="208" fillId="0" borderId="0" xfId="400" applyFont="1" applyFill="1" applyBorder="1" applyAlignment="1">
      <alignment vertical="center" wrapText="1"/>
    </xf>
    <xf numFmtId="221" fontId="208" fillId="0" borderId="0" xfId="0" applyNumberFormat="1" applyFont="1" applyFill="1" applyBorder="1" applyAlignment="1">
      <alignment vertical="center" wrapText="1"/>
    </xf>
    <xf numFmtId="41" fontId="187" fillId="0" borderId="68" xfId="400" applyFont="1" applyFill="1" applyBorder="1" applyAlignment="1">
      <alignment vertical="center" wrapText="1"/>
    </xf>
    <xf numFmtId="179" fontId="187" fillId="0" borderId="68" xfId="0" applyNumberFormat="1" applyFont="1" applyFill="1" applyBorder="1" applyAlignment="1">
      <alignment vertical="center" wrapText="1"/>
    </xf>
    <xf numFmtId="221" fontId="187" fillId="0" borderId="68" xfId="400" applyNumberFormat="1" applyFont="1" applyFill="1" applyBorder="1" applyAlignment="1">
      <alignment vertical="center" wrapText="1"/>
    </xf>
    <xf numFmtId="41" fontId="208" fillId="0" borderId="68" xfId="400" applyFont="1" applyFill="1" applyBorder="1" applyAlignment="1">
      <alignment vertical="center" wrapText="1"/>
    </xf>
    <xf numFmtId="221" fontId="208" fillId="0" borderId="68" xfId="0" applyNumberFormat="1" applyFont="1" applyFill="1" applyBorder="1" applyAlignment="1">
      <alignment vertical="center" wrapText="1"/>
    </xf>
    <xf numFmtId="226" fontId="208" fillId="0" borderId="72" xfId="400" applyNumberFormat="1" applyFont="1" applyFill="1" applyBorder="1" applyAlignment="1">
      <alignment vertical="center" wrapText="1"/>
    </xf>
    <xf numFmtId="194" fontId="93" fillId="0" borderId="0" xfId="400" applyNumberFormat="1" applyFont="1" applyFill="1" applyBorder="1" applyAlignment="1">
      <alignment horizontal="right" vertical="center"/>
    </xf>
    <xf numFmtId="221" fontId="93" fillId="0" borderId="0" xfId="400" applyNumberFormat="1" applyFont="1" applyFill="1" applyBorder="1" applyAlignment="1">
      <alignment horizontal="right" vertical="center"/>
    </xf>
    <xf numFmtId="221" fontId="93" fillId="0" borderId="0" xfId="0" applyNumberFormat="1" applyFont="1" applyFill="1" applyAlignment="1">
      <alignment horizontal="right" vertical="center"/>
    </xf>
    <xf numFmtId="201" fontId="94" fillId="0" borderId="16" xfId="400" applyNumberFormat="1" applyFont="1" applyFill="1" applyBorder="1" applyAlignment="1">
      <alignment horizontal="right" vertical="center"/>
    </xf>
    <xf numFmtId="194" fontId="94" fillId="0" borderId="0" xfId="400" applyNumberFormat="1" applyFont="1" applyFill="1" applyBorder="1" applyAlignment="1">
      <alignment horizontal="right" vertical="center"/>
    </xf>
    <xf numFmtId="221" fontId="94" fillId="0" borderId="0" xfId="400" applyNumberFormat="1" applyFont="1" applyFill="1" applyBorder="1" applyAlignment="1">
      <alignment horizontal="right" vertical="center"/>
    </xf>
    <xf numFmtId="194" fontId="93" fillId="27" borderId="0" xfId="400" applyNumberFormat="1" applyFont="1" applyFill="1" applyBorder="1" applyAlignment="1">
      <alignment horizontal="right" vertical="center"/>
    </xf>
    <xf numFmtId="201" fontId="93" fillId="27" borderId="0" xfId="400" applyNumberFormat="1" applyFont="1" applyFill="1" applyBorder="1" applyAlignment="1">
      <alignment horizontal="right" vertical="center"/>
    </xf>
    <xf numFmtId="221" fontId="93" fillId="27" borderId="0" xfId="0" applyNumberFormat="1" applyFont="1" applyFill="1" applyAlignment="1">
      <alignment horizontal="right" vertical="center"/>
    </xf>
    <xf numFmtId="221" fontId="93" fillId="27" borderId="0" xfId="400" applyNumberFormat="1" applyFont="1" applyFill="1" applyBorder="1" applyAlignment="1">
      <alignment horizontal="right" vertical="center"/>
    </xf>
    <xf numFmtId="43" fontId="93" fillId="0" borderId="0" xfId="400" applyNumberFormat="1" applyFont="1" applyFill="1" applyBorder="1" applyAlignment="1">
      <alignment horizontal="right" vertical="center"/>
    </xf>
    <xf numFmtId="201" fontId="93" fillId="0" borderId="56" xfId="400" applyNumberFormat="1" applyFont="1" applyFill="1" applyBorder="1" applyAlignment="1">
      <alignment horizontal="right" vertical="center"/>
    </xf>
    <xf numFmtId="194" fontId="93" fillId="0" borderId="68" xfId="400" applyNumberFormat="1" applyFont="1" applyFill="1" applyBorder="1" applyAlignment="1">
      <alignment horizontal="right" vertical="center"/>
    </xf>
    <xf numFmtId="221" fontId="93" fillId="0" borderId="68" xfId="0" applyNumberFormat="1" applyFont="1" applyFill="1" applyBorder="1" applyAlignment="1">
      <alignment horizontal="right" vertical="center"/>
    </xf>
    <xf numFmtId="221" fontId="93" fillId="0" borderId="68" xfId="400" applyNumberFormat="1" applyFont="1" applyFill="1" applyBorder="1" applyAlignment="1">
      <alignment horizontal="right" vertical="center"/>
    </xf>
    <xf numFmtId="43" fontId="93" fillId="0" borderId="68" xfId="400" applyNumberFormat="1" applyFont="1" applyFill="1" applyBorder="1" applyAlignment="1">
      <alignment horizontal="right" vertical="center"/>
    </xf>
    <xf numFmtId="41" fontId="93" fillId="37" borderId="55" xfId="0" applyNumberFormat="1" applyFont="1" applyFill="1" applyBorder="1" applyAlignment="1">
      <alignment horizontal="left" vertical="center"/>
    </xf>
    <xf numFmtId="41" fontId="93" fillId="37" borderId="17" xfId="0" applyNumberFormat="1" applyFont="1" applyFill="1" applyBorder="1" applyAlignment="1">
      <alignment horizontal="center" vertical="center"/>
    </xf>
    <xf numFmtId="0" fontId="95" fillId="37" borderId="16" xfId="0" applyFont="1" applyFill="1" applyBorder="1" applyAlignment="1">
      <alignment horizontal="center" vertical="center"/>
    </xf>
    <xf numFmtId="41" fontId="93" fillId="37" borderId="94" xfId="0" applyNumberFormat="1" applyFont="1" applyFill="1" applyBorder="1" applyAlignment="1">
      <alignment horizontal="center" vertical="top"/>
    </xf>
    <xf numFmtId="41" fontId="95" fillId="37" borderId="94" xfId="0" applyNumberFormat="1" applyFont="1" applyFill="1" applyBorder="1" applyAlignment="1">
      <alignment horizontal="center" vertical="top"/>
    </xf>
    <xf numFmtId="0" fontId="95" fillId="37" borderId="73" xfId="0" applyFont="1" applyFill="1" applyBorder="1" applyAlignment="1">
      <alignment horizontal="center" vertical="top"/>
    </xf>
    <xf numFmtId="0" fontId="202" fillId="37" borderId="60" xfId="0" applyFont="1" applyFill="1" applyBorder="1" applyAlignment="1">
      <alignment horizontal="center" vertical="center" wrapText="1"/>
    </xf>
    <xf numFmtId="0" fontId="93" fillId="37" borderId="16" xfId="0" applyFont="1" applyFill="1" applyBorder="1" applyAlignment="1">
      <alignment horizontal="center" vertical="top"/>
    </xf>
    <xf numFmtId="0" fontId="99" fillId="0" borderId="22" xfId="0" applyNumberFormat="1" applyFont="1" applyFill="1" applyBorder="1" applyAlignment="1">
      <alignment horizontal="center" vertical="center"/>
    </xf>
    <xf numFmtId="0" fontId="195" fillId="37" borderId="60" xfId="0" applyFont="1" applyFill="1" applyBorder="1" applyAlignment="1" applyProtection="1">
      <alignment horizontal="center" vertical="center" shrinkToFit="1"/>
    </xf>
    <xf numFmtId="0" fontId="191" fillId="37" borderId="16" xfId="0" applyFont="1" applyFill="1" applyBorder="1" applyAlignment="1" applyProtection="1">
      <alignment horizontal="center" vertical="top"/>
    </xf>
    <xf numFmtId="0" fontId="196" fillId="37" borderId="72" xfId="0" applyFont="1" applyFill="1" applyBorder="1" applyAlignment="1">
      <alignment horizontal="center" vertical="top"/>
    </xf>
    <xf numFmtId="0" fontId="191" fillId="37" borderId="72" xfId="0" applyFont="1" applyFill="1" applyBorder="1" applyAlignment="1">
      <alignment horizontal="center" vertical="top"/>
    </xf>
    <xf numFmtId="0" fontId="191" fillId="37" borderId="73" xfId="0" applyFont="1" applyFill="1" applyBorder="1" applyAlignment="1">
      <alignment horizontal="center" vertical="top"/>
    </xf>
    <xf numFmtId="0" fontId="191" fillId="37" borderId="16" xfId="0" applyFont="1" applyFill="1" applyBorder="1" applyAlignment="1" applyProtection="1">
      <alignment horizontal="center" vertical="center"/>
    </xf>
    <xf numFmtId="0" fontId="191" fillId="37" borderId="94" xfId="0" applyFont="1" applyFill="1" applyBorder="1" applyAlignment="1">
      <alignment horizontal="center" vertical="top"/>
    </xf>
    <xf numFmtId="0" fontId="191" fillId="37" borderId="69" xfId="0" applyFont="1" applyFill="1" applyBorder="1" applyAlignment="1">
      <alignment horizontal="center" vertical="center"/>
    </xf>
    <xf numFmtId="0" fontId="191" fillId="37" borderId="68" xfId="0" applyFont="1" applyFill="1" applyBorder="1" applyAlignment="1">
      <alignment horizontal="center" vertical="top"/>
    </xf>
    <xf numFmtId="0" fontId="227" fillId="37" borderId="16" xfId="0" applyFont="1" applyFill="1" applyBorder="1" applyAlignment="1" applyProtection="1">
      <alignment horizontal="center" vertical="center"/>
    </xf>
    <xf numFmtId="0" fontId="229" fillId="37" borderId="54" xfId="0" applyNumberFormat="1" applyFont="1" applyFill="1" applyBorder="1" applyAlignment="1">
      <alignment horizontal="center" vertical="center"/>
    </xf>
    <xf numFmtId="0" fontId="229" fillId="37" borderId="22" xfId="0" applyNumberFormat="1" applyFont="1" applyFill="1" applyBorder="1" applyAlignment="1">
      <alignment horizontal="center" vertical="center"/>
    </xf>
    <xf numFmtId="177" fontId="186" fillId="37" borderId="55" xfId="287" applyNumberFormat="1" applyFont="1" applyFill="1" applyBorder="1" applyAlignment="1">
      <alignment horizontal="center" vertical="center"/>
    </xf>
    <xf numFmtId="177" fontId="186" fillId="37" borderId="69" xfId="287" applyFont="1" applyFill="1" applyBorder="1" applyAlignment="1">
      <alignment horizontal="center" vertical="center"/>
    </xf>
    <xf numFmtId="41" fontId="220" fillId="37" borderId="69" xfId="400" applyFont="1" applyFill="1" applyBorder="1" applyAlignment="1">
      <alignment horizontal="center" vertical="center"/>
    </xf>
    <xf numFmtId="177" fontId="220" fillId="37" borderId="55" xfId="287" applyFont="1" applyFill="1" applyBorder="1" applyAlignment="1">
      <alignment horizontal="center" vertical="center"/>
    </xf>
    <xf numFmtId="177" fontId="186" fillId="37" borderId="17" xfId="287" applyNumberFormat="1" applyFont="1" applyFill="1" applyBorder="1" applyAlignment="1">
      <alignment horizontal="center" vertical="center"/>
    </xf>
    <xf numFmtId="177" fontId="186" fillId="37" borderId="16" xfId="287" applyNumberFormat="1" applyFont="1" applyFill="1" applyBorder="1" applyAlignment="1">
      <alignment horizontal="center" vertical="center"/>
    </xf>
    <xf numFmtId="177" fontId="191" fillId="37" borderId="17" xfId="287" applyFont="1" applyFill="1" applyBorder="1" applyAlignment="1">
      <alignment horizontal="center" vertical="center"/>
    </xf>
    <xf numFmtId="177" fontId="186" fillId="37" borderId="17" xfId="287" applyFont="1" applyFill="1" applyBorder="1" applyAlignment="1">
      <alignment horizontal="center" vertical="center"/>
    </xf>
    <xf numFmtId="41" fontId="220" fillId="37" borderId="17" xfId="400" applyFont="1" applyFill="1" applyBorder="1" applyAlignment="1">
      <alignment horizontal="center" vertical="center"/>
    </xf>
    <xf numFmtId="177" fontId="220" fillId="37" borderId="16" xfId="287" applyFont="1" applyFill="1" applyBorder="1" applyAlignment="1">
      <alignment horizontal="center" vertical="center"/>
    </xf>
    <xf numFmtId="49" fontId="186" fillId="37" borderId="94" xfId="287" applyNumberFormat="1" applyFont="1" applyFill="1" applyBorder="1" applyAlignment="1">
      <alignment horizontal="center" vertical="top"/>
    </xf>
    <xf numFmtId="49" fontId="186" fillId="37" borderId="73" xfId="287" applyNumberFormat="1" applyFont="1" applyFill="1" applyBorder="1" applyAlignment="1">
      <alignment horizontal="center" vertical="top"/>
    </xf>
    <xf numFmtId="49" fontId="191" fillId="37" borderId="94" xfId="287" applyNumberFormat="1" applyFont="1" applyFill="1" applyBorder="1" applyAlignment="1">
      <alignment horizontal="center" vertical="top"/>
    </xf>
    <xf numFmtId="41" fontId="220" fillId="37" borderId="94" xfId="400" applyFont="1" applyFill="1" applyBorder="1" applyAlignment="1">
      <alignment horizontal="center" vertical="top"/>
    </xf>
    <xf numFmtId="49" fontId="220" fillId="37" borderId="73" xfId="287" applyNumberFormat="1" applyFont="1" applyFill="1" applyBorder="1" applyAlignment="1">
      <alignment horizontal="center" vertical="top"/>
    </xf>
    <xf numFmtId="177" fontId="191" fillId="37" borderId="17" xfId="287" applyNumberFormat="1" applyFont="1" applyFill="1" applyBorder="1" applyAlignment="1">
      <alignment horizontal="center" vertical="center"/>
    </xf>
    <xf numFmtId="49" fontId="191" fillId="37" borderId="17" xfId="287" applyNumberFormat="1" applyFont="1" applyFill="1" applyBorder="1" applyAlignment="1">
      <alignment horizontal="center" vertical="center"/>
    </xf>
    <xf numFmtId="0" fontId="95" fillId="37" borderId="94" xfId="0" applyFont="1" applyFill="1" applyBorder="1" applyAlignment="1">
      <alignment horizontal="center" vertical="center" wrapText="1"/>
    </xf>
    <xf numFmtId="0" fontId="96" fillId="37" borderId="94" xfId="0" applyFont="1" applyFill="1" applyBorder="1" applyAlignment="1">
      <alignment horizontal="center" vertical="center" wrapText="1"/>
    </xf>
    <xf numFmtId="0" fontId="96" fillId="0" borderId="0" xfId="0" applyFont="1" applyFill="1" applyBorder="1">
      <alignment vertical="center"/>
    </xf>
    <xf numFmtId="0" fontId="93" fillId="37" borderId="73" xfId="0" applyFont="1" applyFill="1" applyBorder="1" applyAlignment="1">
      <alignment horizontal="center" vertical="center"/>
    </xf>
    <xf numFmtId="178" fontId="206" fillId="37" borderId="92" xfId="287" applyNumberFormat="1" applyFont="1" applyFill="1" applyBorder="1" applyAlignment="1">
      <alignment horizontal="center" vertical="center" wrapText="1"/>
    </xf>
    <xf numFmtId="178" fontId="93" fillId="37" borderId="92" xfId="287" applyNumberFormat="1" applyFont="1" applyFill="1" applyBorder="1" applyAlignment="1">
      <alignment horizontal="center" vertical="center" wrapText="1"/>
    </xf>
    <xf numFmtId="178" fontId="93" fillId="37" borderId="94" xfId="287" applyNumberFormat="1" applyFont="1" applyFill="1" applyBorder="1" applyAlignment="1">
      <alignment horizontal="center" vertical="center" wrapText="1"/>
    </xf>
    <xf numFmtId="178" fontId="93" fillId="37" borderId="93" xfId="287" applyNumberFormat="1" applyFont="1" applyFill="1" applyBorder="1" applyAlignment="1">
      <alignment horizontal="center" vertical="center" wrapText="1"/>
    </xf>
    <xf numFmtId="178" fontId="93" fillId="37" borderId="72" xfId="287" applyNumberFormat="1" applyFont="1" applyFill="1" applyBorder="1" applyAlignment="1">
      <alignment horizontal="center" vertical="center" wrapText="1"/>
    </xf>
    <xf numFmtId="0" fontId="96" fillId="37" borderId="22" xfId="329" applyFont="1" applyFill="1" applyBorder="1" applyAlignment="1">
      <alignment vertical="center" wrapText="1"/>
    </xf>
    <xf numFmtId="0" fontId="231" fillId="37" borderId="72" xfId="329" applyFont="1" applyFill="1" applyBorder="1" applyAlignment="1">
      <alignment horizontal="center" vertical="top" wrapText="1"/>
    </xf>
    <xf numFmtId="0" fontId="222" fillId="37" borderId="54" xfId="329" applyFont="1" applyFill="1" applyBorder="1" applyAlignment="1">
      <alignment horizontal="center" wrapText="1"/>
    </xf>
    <xf numFmtId="0" fontId="203" fillId="37" borderId="54" xfId="0" applyFont="1" applyFill="1" applyBorder="1" applyAlignment="1">
      <alignment horizontal="center" vertical="center" wrapText="1"/>
    </xf>
    <xf numFmtId="0" fontId="222" fillId="37" borderId="60" xfId="0" applyFont="1" applyFill="1" applyBorder="1" applyAlignment="1">
      <alignment horizontal="center" vertical="center" wrapText="1"/>
    </xf>
    <xf numFmtId="0" fontId="222" fillId="37" borderId="57" xfId="0" applyFont="1" applyFill="1" applyBorder="1" applyAlignment="1">
      <alignment horizontal="center" vertical="center" wrapText="1"/>
    </xf>
    <xf numFmtId="0" fontId="206" fillId="37" borderId="60" xfId="0" applyFont="1" applyFill="1" applyBorder="1" applyAlignment="1">
      <alignment horizontal="center" vertical="center" wrapText="1"/>
    </xf>
    <xf numFmtId="0" fontId="96" fillId="37" borderId="94" xfId="0" applyFont="1" applyFill="1" applyBorder="1" applyAlignment="1">
      <alignment horizontal="center" vertical="top" wrapText="1"/>
    </xf>
    <xf numFmtId="0" fontId="96" fillId="37" borderId="94" xfId="0" applyFont="1" applyFill="1" applyBorder="1" applyAlignment="1">
      <alignment horizontal="center" vertical="top"/>
    </xf>
    <xf numFmtId="0" fontId="96" fillId="37" borderId="73" xfId="0" applyFont="1" applyFill="1" applyBorder="1" applyAlignment="1">
      <alignment horizontal="center" vertical="top" wrapText="1"/>
    </xf>
    <xf numFmtId="0" fontId="93" fillId="37" borderId="94" xfId="295" applyFont="1" applyFill="1" applyBorder="1" applyAlignment="1">
      <alignment horizontal="center" vertical="center" wrapText="1"/>
    </xf>
    <xf numFmtId="0" fontId="93" fillId="37" borderId="92" xfId="295" applyNumberFormat="1" applyFont="1" applyFill="1" applyBorder="1" applyAlignment="1">
      <alignment horizontal="center" vertical="center" wrapText="1"/>
    </xf>
    <xf numFmtId="0" fontId="96" fillId="37" borderId="19" xfId="0" applyFont="1" applyFill="1" applyBorder="1" applyAlignment="1">
      <alignment horizontal="center" vertical="center" wrapText="1"/>
    </xf>
    <xf numFmtId="0" fontId="96" fillId="37" borderId="54" xfId="0" applyFont="1" applyFill="1" applyBorder="1" applyAlignment="1">
      <alignment horizontal="center" wrapText="1"/>
    </xf>
    <xf numFmtId="0" fontId="96" fillId="37" borderId="22" xfId="0" applyFont="1" applyFill="1" applyBorder="1" applyAlignment="1">
      <alignment vertical="center" wrapText="1"/>
    </xf>
    <xf numFmtId="0" fontId="95" fillId="37" borderId="17" xfId="0" applyFont="1" applyFill="1" applyBorder="1" applyAlignment="1">
      <alignment wrapText="1"/>
    </xf>
    <xf numFmtId="38" fontId="93" fillId="37" borderId="73" xfId="288" applyNumberFormat="1" applyFont="1" applyFill="1" applyBorder="1" applyAlignment="1">
      <alignment horizontal="center" vertical="top" wrapText="1"/>
    </xf>
    <xf numFmtId="0" fontId="221" fillId="37" borderId="92" xfId="0" applyFont="1" applyFill="1" applyBorder="1" applyAlignment="1">
      <alignment horizontal="center" vertical="center" wrapText="1"/>
    </xf>
    <xf numFmtId="0" fontId="184" fillId="23" borderId="0" xfId="0" applyFont="1" applyFill="1" applyAlignment="1">
      <alignment horizontal="center" vertical="center" wrapText="1"/>
    </xf>
    <xf numFmtId="179" fontId="81" fillId="0" borderId="0" xfId="0" applyNumberFormat="1" applyFont="1" applyFill="1">
      <alignment vertical="center"/>
    </xf>
    <xf numFmtId="0" fontId="232" fillId="0" borderId="0" xfId="0" applyFont="1" applyFill="1" applyAlignment="1">
      <alignment vertical="top"/>
    </xf>
    <xf numFmtId="0" fontId="233" fillId="0" borderId="0" xfId="0" applyFont="1" applyFill="1" applyAlignment="1">
      <alignment vertical="top"/>
    </xf>
    <xf numFmtId="0" fontId="85" fillId="0" borderId="0" xfId="0" applyFont="1" applyAlignment="1">
      <alignment vertical="center"/>
    </xf>
    <xf numFmtId="42" fontId="195" fillId="0" borderId="68" xfId="1412" applyNumberFormat="1" applyFont="1" applyFill="1" applyBorder="1" applyAlignment="1">
      <alignment horizontal="right" vertical="center" shrinkToFit="1"/>
    </xf>
    <xf numFmtId="0" fontId="93" fillId="37" borderId="54" xfId="0" applyNumberFormat="1" applyFont="1" applyFill="1" applyBorder="1" applyAlignment="1">
      <alignment horizontal="center" vertical="center" wrapText="1"/>
    </xf>
    <xf numFmtId="0" fontId="93" fillId="37" borderId="22" xfId="0" applyNumberFormat="1" applyFont="1" applyFill="1" applyBorder="1" applyAlignment="1">
      <alignment horizontal="center" vertical="center" wrapText="1"/>
    </xf>
    <xf numFmtId="0" fontId="206" fillId="37" borderId="57" xfId="0" applyFont="1" applyFill="1" applyBorder="1" applyAlignment="1">
      <alignment horizontal="center" vertical="center"/>
    </xf>
    <xf numFmtId="0" fontId="93" fillId="37" borderId="17" xfId="0" applyFont="1" applyFill="1" applyBorder="1" applyAlignment="1">
      <alignment horizontal="center" vertical="center"/>
    </xf>
    <xf numFmtId="0" fontId="96" fillId="37" borderId="22" xfId="0" applyNumberFormat="1" applyFont="1" applyFill="1" applyBorder="1" applyAlignment="1">
      <alignment horizontal="center" vertical="center" wrapText="1"/>
    </xf>
    <xf numFmtId="0" fontId="96" fillId="37" borderId="72" xfId="0" applyNumberFormat="1" applyFont="1" applyFill="1" applyBorder="1" applyAlignment="1">
      <alignment horizontal="center" vertical="center" wrapText="1"/>
    </xf>
    <xf numFmtId="0" fontId="93" fillId="37" borderId="69" xfId="0" applyFont="1" applyFill="1" applyBorder="1" applyAlignment="1">
      <alignment horizontal="center" vertical="center"/>
    </xf>
    <xf numFmtId="0" fontId="202" fillId="37" borderId="69" xfId="0" applyFont="1" applyFill="1" applyBorder="1" applyAlignment="1">
      <alignment horizontal="center" vertical="center"/>
    </xf>
    <xf numFmtId="0" fontId="95" fillId="37" borderId="44" xfId="0" applyFont="1" applyFill="1" applyBorder="1" applyAlignment="1">
      <alignment horizontal="center" vertical="center"/>
    </xf>
    <xf numFmtId="0" fontId="95" fillId="37" borderId="64" xfId="0" applyFont="1" applyFill="1" applyBorder="1" applyAlignment="1">
      <alignment horizontal="center" vertical="center"/>
    </xf>
    <xf numFmtId="0" fontId="93" fillId="0" borderId="58" xfId="0" applyFont="1" applyFill="1" applyBorder="1" applyAlignment="1">
      <alignment horizontal="left"/>
    </xf>
    <xf numFmtId="0" fontId="93" fillId="0" borderId="0" xfId="0" applyFont="1" applyFill="1" applyBorder="1" applyAlignment="1">
      <alignment horizontal="left" vertical="center"/>
    </xf>
    <xf numFmtId="0" fontId="93" fillId="0" borderId="0" xfId="0" applyFont="1" applyFill="1" applyBorder="1" applyAlignment="1">
      <alignment horizontal="left"/>
    </xf>
    <xf numFmtId="0" fontId="96" fillId="37" borderId="22" xfId="0" applyNumberFormat="1" applyFont="1" applyFill="1" applyBorder="1" applyAlignment="1">
      <alignment horizontal="center" vertical="top" wrapText="1"/>
    </xf>
    <xf numFmtId="0" fontId="96" fillId="37" borderId="72" xfId="0" applyNumberFormat="1" applyFont="1" applyFill="1" applyBorder="1" applyAlignment="1">
      <alignment horizontal="center" vertical="top" wrapText="1"/>
    </xf>
    <xf numFmtId="49" fontId="205" fillId="23" borderId="0" xfId="1547" applyNumberFormat="1" applyFont="1" applyFill="1" applyBorder="1" applyAlignment="1">
      <alignment horizontal="center" vertical="top" wrapText="1"/>
    </xf>
    <xf numFmtId="49" fontId="199" fillId="23" borderId="0" xfId="1547" applyNumberFormat="1" applyFont="1" applyFill="1" applyBorder="1" applyAlignment="1">
      <alignment horizontal="center" vertical="top" wrapText="1"/>
    </xf>
    <xf numFmtId="0" fontId="93" fillId="37" borderId="60" xfId="0" applyFont="1" applyFill="1" applyBorder="1" applyAlignment="1">
      <alignment horizontal="center" vertical="center"/>
    </xf>
    <xf numFmtId="0" fontId="93" fillId="37" borderId="58" xfId="0" applyFont="1" applyFill="1" applyBorder="1" applyAlignment="1">
      <alignment horizontal="center" vertical="center"/>
    </xf>
    <xf numFmtId="0" fontId="93" fillId="37" borderId="16" xfId="0" applyFont="1" applyFill="1" applyBorder="1" applyAlignment="1">
      <alignment horizontal="center" vertical="top"/>
    </xf>
    <xf numFmtId="0" fontId="93" fillId="37" borderId="0" xfId="0" applyFont="1" applyFill="1" applyBorder="1" applyAlignment="1">
      <alignment horizontal="center" vertical="top"/>
    </xf>
    <xf numFmtId="0" fontId="93" fillId="0" borderId="0" xfId="0" applyFont="1" applyFill="1" applyBorder="1" applyAlignment="1">
      <alignment horizontal="right" vertical="center"/>
    </xf>
    <xf numFmtId="0" fontId="206" fillId="37" borderId="62" xfId="0" applyFont="1" applyFill="1" applyBorder="1" applyAlignment="1">
      <alignment horizontal="center" vertical="center"/>
    </xf>
    <xf numFmtId="0" fontId="93" fillId="37" borderId="59" xfId="0" applyFont="1" applyFill="1" applyBorder="1" applyAlignment="1">
      <alignment horizontal="center" vertical="center"/>
    </xf>
    <xf numFmtId="0" fontId="93" fillId="37" borderId="61" xfId="0" applyFont="1" applyFill="1" applyBorder="1" applyAlignment="1">
      <alignment horizontal="center" vertical="center"/>
    </xf>
    <xf numFmtId="0" fontId="93" fillId="0" borderId="68" xfId="0" applyFont="1" applyFill="1" applyBorder="1" applyAlignment="1">
      <alignment horizontal="left" vertical="center"/>
    </xf>
    <xf numFmtId="49" fontId="197" fillId="23" borderId="0" xfId="1547" applyNumberFormat="1" applyFont="1" applyFill="1" applyBorder="1" applyAlignment="1">
      <alignment horizontal="center" vertical="top" wrapText="1"/>
    </xf>
    <xf numFmtId="0" fontId="206" fillId="0" borderId="0" xfId="0" applyFont="1" applyFill="1" applyBorder="1" applyAlignment="1">
      <alignment horizontal="left" vertical="center"/>
    </xf>
    <xf numFmtId="49" fontId="183" fillId="23" borderId="0" xfId="1547" applyNumberFormat="1" applyFont="1" applyFill="1" applyBorder="1" applyAlignment="1">
      <alignment horizontal="center" vertical="top" wrapText="1"/>
    </xf>
    <xf numFmtId="0" fontId="77" fillId="0" borderId="0" xfId="0" applyFont="1" applyFill="1" applyAlignment="1">
      <alignment horizontal="left" vertical="top"/>
    </xf>
    <xf numFmtId="0" fontId="10" fillId="0" borderId="30" xfId="0" applyFont="1" applyFill="1" applyBorder="1" applyAlignment="1">
      <alignment horizontal="center" vertical="center" wrapText="1"/>
    </xf>
    <xf numFmtId="0" fontId="10" fillId="0" borderId="17"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10" fillId="0" borderId="31" xfId="0" applyFont="1" applyFill="1" applyBorder="1" applyAlignment="1">
      <alignment horizontal="center" vertical="center"/>
    </xf>
    <xf numFmtId="0" fontId="10" fillId="0" borderId="28" xfId="0" applyFont="1" applyFill="1" applyBorder="1" applyAlignment="1">
      <alignment horizontal="center" vertical="center"/>
    </xf>
    <xf numFmtId="0" fontId="10" fillId="0" borderId="29" xfId="0" applyFont="1" applyFill="1" applyBorder="1" applyAlignment="1">
      <alignment horizontal="center" vertical="center" wrapText="1"/>
    </xf>
    <xf numFmtId="0" fontId="10" fillId="0" borderId="28" xfId="0" applyFont="1" applyFill="1" applyBorder="1" applyAlignment="1">
      <alignment horizontal="center" vertical="center" wrapText="1"/>
    </xf>
    <xf numFmtId="0" fontId="9" fillId="0" borderId="0" xfId="0" applyFont="1" applyFill="1" applyBorder="1" applyAlignment="1">
      <alignment horizontal="left" vertical="top"/>
    </xf>
    <xf numFmtId="0" fontId="6" fillId="0" borderId="21" xfId="0" applyFont="1" applyFill="1" applyBorder="1" applyAlignment="1">
      <alignment horizontal="right" vertical="center"/>
    </xf>
    <xf numFmtId="0" fontId="6" fillId="0" borderId="23" xfId="0" applyFont="1" applyFill="1" applyBorder="1" applyAlignment="1">
      <alignment horizontal="left" vertical="center" wrapText="1"/>
    </xf>
    <xf numFmtId="0" fontId="6" fillId="0" borderId="32" xfId="0" applyFont="1" applyFill="1" applyBorder="1" applyAlignment="1">
      <alignment horizontal="left" vertical="center" wrapText="1"/>
    </xf>
    <xf numFmtId="0" fontId="6" fillId="0" borderId="0" xfId="0" applyFont="1" applyFill="1" applyBorder="1" applyAlignment="1">
      <alignment horizontal="left" vertical="center"/>
    </xf>
    <xf numFmtId="0" fontId="6" fillId="0" borderId="0" xfId="0" applyFont="1" applyFill="1" applyBorder="1" applyAlignment="1">
      <alignment horizontal="right" vertical="center"/>
    </xf>
    <xf numFmtId="176" fontId="10" fillId="0" borderId="28" xfId="0" applyNumberFormat="1" applyFont="1" applyFill="1" applyBorder="1" applyAlignment="1">
      <alignment horizontal="center" vertical="center" wrapText="1"/>
    </xf>
    <xf numFmtId="0" fontId="93" fillId="0" borderId="0" xfId="0" applyFont="1" applyFill="1" applyBorder="1" applyAlignment="1">
      <alignment horizontal="left" vertical="center" wrapText="1"/>
    </xf>
    <xf numFmtId="49" fontId="205" fillId="23" borderId="0" xfId="1547" applyNumberFormat="1" applyFont="1" applyFill="1" applyAlignment="1">
      <alignment horizontal="center" vertical="center"/>
    </xf>
    <xf numFmtId="41" fontId="206" fillId="37" borderId="62" xfId="0" applyNumberFormat="1" applyFont="1" applyFill="1" applyBorder="1" applyAlignment="1">
      <alignment horizontal="center" vertical="center"/>
    </xf>
    <xf numFmtId="41" fontId="93" fillId="37" borderId="59" xfId="0" applyNumberFormat="1" applyFont="1" applyFill="1" applyBorder="1" applyAlignment="1">
      <alignment horizontal="center" vertical="center"/>
    </xf>
    <xf numFmtId="41" fontId="93" fillId="37" borderId="61" xfId="0" applyNumberFormat="1" applyFont="1" applyFill="1" applyBorder="1" applyAlignment="1">
      <alignment horizontal="center" vertical="center"/>
    </xf>
    <xf numFmtId="49" fontId="183" fillId="23" borderId="0" xfId="1547" applyNumberFormat="1" applyFont="1" applyFill="1" applyAlignment="1">
      <alignment horizontal="center" vertical="center"/>
    </xf>
    <xf numFmtId="0" fontId="93" fillId="0" borderId="58" xfId="0" applyFont="1" applyFill="1" applyBorder="1" applyAlignment="1">
      <alignment horizontal="left" wrapText="1"/>
    </xf>
    <xf numFmtId="41" fontId="93" fillId="37" borderId="22" xfId="286" applyNumberFormat="1" applyFont="1" applyFill="1" applyBorder="1" applyAlignment="1">
      <alignment horizontal="center" vertical="center"/>
    </xf>
    <xf numFmtId="41" fontId="93" fillId="37" borderId="72" xfId="286" applyNumberFormat="1" applyFont="1" applyFill="1" applyBorder="1" applyAlignment="1">
      <alignment horizontal="center" vertical="center"/>
    </xf>
    <xf numFmtId="41" fontId="93" fillId="37" borderId="91" xfId="0" applyNumberFormat="1" applyFont="1" applyFill="1" applyBorder="1" applyAlignment="1">
      <alignment horizontal="left" vertical="center"/>
    </xf>
    <xf numFmtId="41" fontId="93" fillId="37" borderId="71" xfId="0" applyNumberFormat="1" applyFont="1" applyFill="1" applyBorder="1" applyAlignment="1">
      <alignment horizontal="left" vertical="center"/>
    </xf>
    <xf numFmtId="41" fontId="93" fillId="37" borderId="70" xfId="0" applyNumberFormat="1" applyFont="1" applyFill="1" applyBorder="1" applyAlignment="1">
      <alignment horizontal="left" vertical="center"/>
    </xf>
    <xf numFmtId="41" fontId="93" fillId="37" borderId="69" xfId="0" applyNumberFormat="1" applyFont="1" applyFill="1" applyBorder="1" applyAlignment="1">
      <alignment horizontal="center" vertical="center"/>
    </xf>
    <xf numFmtId="41" fontId="93" fillId="37" borderId="17" xfId="0" applyNumberFormat="1" applyFont="1" applyFill="1" applyBorder="1" applyAlignment="1">
      <alignment horizontal="center" vertical="center"/>
    </xf>
    <xf numFmtId="0" fontId="199" fillId="23" borderId="0" xfId="0" applyFont="1" applyFill="1" applyAlignment="1">
      <alignment horizontal="center" vertical="center"/>
    </xf>
    <xf numFmtId="0" fontId="197" fillId="23" borderId="0" xfId="0" applyFont="1" applyFill="1" applyAlignment="1">
      <alignment horizontal="center" vertical="center"/>
    </xf>
    <xf numFmtId="0" fontId="191" fillId="23" borderId="68" xfId="0" applyFont="1" applyFill="1" applyBorder="1" applyAlignment="1">
      <alignment horizontal="right" vertical="center"/>
    </xf>
    <xf numFmtId="0" fontId="195" fillId="37" borderId="54" xfId="0" applyFont="1" applyFill="1" applyBorder="1" applyAlignment="1">
      <alignment horizontal="center" vertical="center"/>
    </xf>
    <xf numFmtId="0" fontId="195" fillId="37" borderId="22" xfId="0" applyFont="1" applyFill="1" applyBorder="1" applyAlignment="1">
      <alignment horizontal="center" vertical="center"/>
    </xf>
    <xf numFmtId="0" fontId="195" fillId="37" borderId="72" xfId="0" applyFont="1" applyFill="1" applyBorder="1" applyAlignment="1">
      <alignment horizontal="center" vertical="center"/>
    </xf>
    <xf numFmtId="0" fontId="214" fillId="37" borderId="62" xfId="0" applyFont="1" applyFill="1" applyBorder="1" applyAlignment="1">
      <alignment horizontal="center" vertical="center"/>
    </xf>
    <xf numFmtId="0" fontId="191" fillId="37" borderId="59" xfId="0" applyFont="1" applyFill="1" applyBorder="1" applyAlignment="1">
      <alignment horizontal="center" vertical="center"/>
    </xf>
    <xf numFmtId="0" fontId="191" fillId="37" borderId="61" xfId="0" applyFont="1" applyFill="1" applyBorder="1" applyAlignment="1">
      <alignment horizontal="center" vertical="center"/>
    </xf>
    <xf numFmtId="0" fontId="227" fillId="37" borderId="69" xfId="0" applyFont="1" applyFill="1" applyBorder="1" applyAlignment="1">
      <alignment horizontal="center" vertical="center"/>
    </xf>
    <xf numFmtId="0" fontId="195" fillId="37" borderId="17" xfId="0" applyFont="1" applyFill="1" applyBorder="1" applyAlignment="1">
      <alignment horizontal="center" vertical="center"/>
    </xf>
    <xf numFmtId="0" fontId="214" fillId="37" borderId="55" xfId="0" applyFont="1" applyFill="1" applyBorder="1" applyAlignment="1">
      <alignment horizontal="center" vertical="center"/>
    </xf>
    <xf numFmtId="0" fontId="191" fillId="37" borderId="71" xfId="0" applyFont="1" applyFill="1" applyBorder="1" applyAlignment="1">
      <alignment horizontal="center" vertical="center"/>
    </xf>
    <xf numFmtId="0" fontId="191" fillId="37" borderId="70" xfId="0" applyFont="1" applyFill="1" applyBorder="1" applyAlignment="1">
      <alignment horizontal="center" vertical="center"/>
    </xf>
    <xf numFmtId="0" fontId="191" fillId="37" borderId="16" xfId="0" applyFont="1" applyFill="1" applyBorder="1" applyAlignment="1">
      <alignment horizontal="center" vertical="center"/>
    </xf>
    <xf numFmtId="0" fontId="191" fillId="37" borderId="0" xfId="0" applyFont="1" applyFill="1" applyBorder="1" applyAlignment="1">
      <alignment horizontal="center" vertical="center"/>
    </xf>
    <xf numFmtId="0" fontId="191" fillId="37" borderId="22" xfId="0" applyFont="1" applyFill="1" applyBorder="1" applyAlignment="1">
      <alignment horizontal="center" vertical="center"/>
    </xf>
    <xf numFmtId="0" fontId="211" fillId="37" borderId="54" xfId="0" applyFont="1" applyFill="1" applyBorder="1" applyAlignment="1">
      <alignment horizontal="center" vertical="center"/>
    </xf>
    <xf numFmtId="0" fontId="191" fillId="23" borderId="10" xfId="0" applyFont="1" applyFill="1" applyBorder="1" applyAlignment="1">
      <alignment horizontal="right" vertical="center"/>
    </xf>
    <xf numFmtId="0" fontId="195" fillId="0" borderId="0" xfId="0" applyFont="1" applyFill="1" applyAlignment="1">
      <alignment horizontal="right"/>
    </xf>
    <xf numFmtId="0" fontId="191" fillId="23" borderId="10" xfId="0" applyFont="1" applyFill="1" applyBorder="1" applyAlignment="1">
      <alignment horizontal="right"/>
    </xf>
    <xf numFmtId="0" fontId="199" fillId="23" borderId="0" xfId="0" applyFont="1" applyFill="1" applyAlignment="1">
      <alignment horizontal="center"/>
    </xf>
    <xf numFmtId="0" fontId="184" fillId="23" borderId="0" xfId="0" applyFont="1" applyFill="1" applyAlignment="1">
      <alignment horizontal="center" wrapText="1"/>
    </xf>
    <xf numFmtId="0" fontId="98" fillId="23" borderId="0" xfId="0" applyFont="1" applyFill="1" applyAlignment="1">
      <alignment horizontal="center" vertical="center" wrapText="1"/>
    </xf>
    <xf numFmtId="0" fontId="229" fillId="37" borderId="22" xfId="0" applyNumberFormat="1" applyFont="1" applyFill="1" applyBorder="1" applyAlignment="1">
      <alignment horizontal="center" vertical="center" shrinkToFit="1"/>
    </xf>
    <xf numFmtId="0" fontId="229" fillId="37" borderId="72" xfId="0" applyNumberFormat="1" applyFont="1" applyFill="1" applyBorder="1" applyAlignment="1">
      <alignment horizontal="center" vertical="center" shrinkToFit="1"/>
    </xf>
    <xf numFmtId="0" fontId="195" fillId="37" borderId="62" xfId="287" applyNumberFormat="1" applyFont="1" applyFill="1" applyBorder="1" applyAlignment="1">
      <alignment horizontal="center" vertical="center"/>
    </xf>
    <xf numFmtId="0" fontId="195" fillId="37" borderId="59" xfId="287" applyNumberFormat="1" applyFont="1" applyFill="1" applyBorder="1" applyAlignment="1">
      <alignment horizontal="center" vertical="center"/>
    </xf>
    <xf numFmtId="0" fontId="191" fillId="0" borderId="58" xfId="0" applyNumberFormat="1" applyFont="1" applyFill="1" applyBorder="1" applyAlignment="1">
      <alignment horizontal="left" wrapText="1"/>
    </xf>
    <xf numFmtId="0" fontId="191" fillId="0" borderId="0" xfId="0" applyNumberFormat="1" applyFont="1" applyFill="1" applyBorder="1" applyAlignment="1">
      <alignment horizontal="left" vertical="center"/>
    </xf>
    <xf numFmtId="0" fontId="96" fillId="37" borderId="62" xfId="287" applyNumberFormat="1" applyFont="1" applyFill="1" applyBorder="1" applyAlignment="1">
      <alignment horizontal="center" vertical="center"/>
    </xf>
    <xf numFmtId="0" fontId="96" fillId="37" borderId="59" xfId="287" applyNumberFormat="1" applyFont="1" applyFill="1" applyBorder="1" applyAlignment="1">
      <alignment horizontal="center" vertical="center"/>
    </xf>
    <xf numFmtId="0" fontId="195" fillId="37" borderId="61" xfId="287" applyNumberFormat="1" applyFont="1" applyFill="1" applyBorder="1" applyAlignment="1">
      <alignment horizontal="center" vertical="center"/>
    </xf>
    <xf numFmtId="0" fontId="99" fillId="37" borderId="62" xfId="287" applyNumberFormat="1" applyFont="1" applyFill="1" applyBorder="1" applyAlignment="1">
      <alignment horizontal="center" vertical="center"/>
    </xf>
    <xf numFmtId="0" fontId="99" fillId="37" borderId="59" xfId="287" applyNumberFormat="1" applyFont="1" applyFill="1" applyBorder="1" applyAlignment="1">
      <alignment horizontal="center" vertical="center"/>
    </xf>
    <xf numFmtId="0" fontId="192" fillId="37" borderId="62" xfId="287" applyNumberFormat="1" applyFont="1" applyFill="1" applyBorder="1" applyAlignment="1">
      <alignment horizontal="center" vertical="center"/>
    </xf>
    <xf numFmtId="0" fontId="192" fillId="37" borderId="61" xfId="287" applyNumberFormat="1" applyFont="1" applyFill="1" applyBorder="1" applyAlignment="1">
      <alignment horizontal="center" vertical="center"/>
    </xf>
    <xf numFmtId="0" fontId="186" fillId="0" borderId="0" xfId="0" applyNumberFormat="1" applyFont="1" applyFill="1" applyBorder="1" applyAlignment="1">
      <alignment horizontal="left" vertical="center"/>
    </xf>
    <xf numFmtId="0" fontId="96" fillId="37" borderId="61" xfId="287" applyNumberFormat="1" applyFont="1" applyFill="1" applyBorder="1" applyAlignment="1">
      <alignment horizontal="center" vertical="center"/>
    </xf>
    <xf numFmtId="0" fontId="184" fillId="23" borderId="0" xfId="0" applyFont="1" applyFill="1" applyAlignment="1">
      <alignment horizontal="center" vertical="top" wrapText="1"/>
    </xf>
    <xf numFmtId="0" fontId="98" fillId="23" borderId="0" xfId="0" applyFont="1" applyFill="1" applyAlignment="1">
      <alignment horizontal="center" vertical="top" wrapText="1"/>
    </xf>
    <xf numFmtId="0" fontId="221" fillId="37" borderId="57" xfId="0" applyFont="1" applyFill="1" applyBorder="1" applyAlignment="1">
      <alignment horizontal="center" vertical="center" wrapText="1"/>
    </xf>
    <xf numFmtId="0" fontId="95" fillId="37" borderId="63" xfId="0" applyFont="1" applyFill="1" applyBorder="1" applyAlignment="1">
      <alignment horizontal="center" vertical="center" wrapText="1"/>
    </xf>
    <xf numFmtId="0" fontId="222" fillId="37" borderId="57" xfId="0" applyFont="1" applyFill="1" applyBorder="1" applyAlignment="1">
      <alignment horizontal="center" vertical="center" wrapText="1"/>
    </xf>
    <xf numFmtId="0" fontId="96" fillId="37" borderId="63" xfId="0" applyFont="1" applyFill="1" applyBorder="1" applyAlignment="1">
      <alignment horizontal="center" vertical="center" wrapText="1"/>
    </xf>
    <xf numFmtId="0" fontId="222" fillId="37" borderId="63" xfId="0" applyFont="1" applyFill="1" applyBorder="1" applyAlignment="1">
      <alignment horizontal="center" vertical="center" wrapText="1"/>
    </xf>
    <xf numFmtId="0" fontId="96" fillId="37" borderId="92" xfId="0" applyFont="1" applyFill="1" applyBorder="1" applyAlignment="1">
      <alignment horizontal="center" vertical="center"/>
    </xf>
    <xf numFmtId="0" fontId="222" fillId="37" borderId="62" xfId="0" applyFont="1" applyFill="1" applyBorder="1" applyAlignment="1">
      <alignment horizontal="center" vertical="center" wrapText="1"/>
    </xf>
    <xf numFmtId="0" fontId="96" fillId="37" borderId="93" xfId="0" applyFont="1" applyFill="1" applyBorder="1" applyAlignment="1">
      <alignment horizontal="center" vertical="center"/>
    </xf>
    <xf numFmtId="0" fontId="184" fillId="0" borderId="0" xfId="0" applyFont="1" applyFill="1" applyAlignment="1">
      <alignment horizontal="center"/>
    </xf>
    <xf numFmtId="0" fontId="96" fillId="37" borderId="57" xfId="0" applyFont="1" applyFill="1" applyBorder="1" applyAlignment="1">
      <alignment horizontal="center" vertical="center" wrapText="1"/>
    </xf>
    <xf numFmtId="0" fontId="96" fillId="37" borderId="17" xfId="0" applyFont="1" applyFill="1" applyBorder="1" applyAlignment="1">
      <alignment horizontal="center" vertical="center" wrapText="1"/>
    </xf>
    <xf numFmtId="0" fontId="96" fillId="37" borderId="60" xfId="0" applyFont="1" applyFill="1" applyBorder="1" applyAlignment="1">
      <alignment horizontal="center" vertical="center" wrapText="1"/>
    </xf>
    <xf numFmtId="0" fontId="96" fillId="37" borderId="16" xfId="0" applyFont="1" applyFill="1" applyBorder="1" applyAlignment="1">
      <alignment horizontal="center" vertical="center" wrapText="1"/>
    </xf>
    <xf numFmtId="41" fontId="93" fillId="0" borderId="0" xfId="0" applyNumberFormat="1" applyFont="1" applyFill="1" applyBorder="1" applyAlignment="1">
      <alignment horizontal="left" vertical="center"/>
    </xf>
    <xf numFmtId="0" fontId="95" fillId="37" borderId="60" xfId="0" applyFont="1" applyFill="1" applyBorder="1" applyAlignment="1">
      <alignment horizontal="center" vertical="center" wrapText="1"/>
    </xf>
    <xf numFmtId="0" fontId="95" fillId="37" borderId="58" xfId="0" applyFont="1" applyFill="1" applyBorder="1" applyAlignment="1">
      <alignment horizontal="center" vertical="center" wrapText="1"/>
    </xf>
    <xf numFmtId="0" fontId="95" fillId="37" borderId="54" xfId="0" applyFont="1" applyFill="1" applyBorder="1" applyAlignment="1">
      <alignment horizontal="center" vertical="center" wrapText="1"/>
    </xf>
    <xf numFmtId="0" fontId="95" fillId="37" borderId="16" xfId="0" applyFont="1" applyFill="1" applyBorder="1" applyAlignment="1">
      <alignment horizontal="center" vertical="center" wrapText="1"/>
    </xf>
    <xf numFmtId="0" fontId="95" fillId="37" borderId="0" xfId="0" applyFont="1" applyFill="1" applyBorder="1" applyAlignment="1">
      <alignment horizontal="center" vertical="center" wrapText="1"/>
    </xf>
    <xf numFmtId="0" fontId="95" fillId="37" borderId="22" xfId="0" applyFont="1" applyFill="1" applyBorder="1" applyAlignment="1">
      <alignment horizontal="center" vertical="center" wrapText="1"/>
    </xf>
    <xf numFmtId="0" fontId="96" fillId="37" borderId="58" xfId="0" applyFont="1" applyFill="1" applyBorder="1" applyAlignment="1">
      <alignment horizontal="center" vertical="center" wrapText="1"/>
    </xf>
    <xf numFmtId="0" fontId="96" fillId="37" borderId="54" xfId="0" applyFont="1" applyFill="1" applyBorder="1" applyAlignment="1">
      <alignment horizontal="center" vertical="center" wrapText="1"/>
    </xf>
    <xf numFmtId="0" fontId="96" fillId="37" borderId="0" xfId="0" applyFont="1" applyFill="1" applyBorder="1" applyAlignment="1">
      <alignment horizontal="center" vertical="center" wrapText="1"/>
    </xf>
    <xf numFmtId="0" fontId="96" fillId="37" borderId="22" xfId="0" applyFont="1" applyFill="1" applyBorder="1" applyAlignment="1">
      <alignment horizontal="center" vertical="center" wrapText="1"/>
    </xf>
    <xf numFmtId="0" fontId="96" fillId="37" borderId="72" xfId="0" applyFont="1" applyFill="1" applyBorder="1" applyAlignment="1">
      <alignment horizontal="center" vertical="center" wrapText="1"/>
    </xf>
    <xf numFmtId="0" fontId="222" fillId="37" borderId="55" xfId="0" applyFont="1" applyFill="1" applyBorder="1" applyAlignment="1">
      <alignment horizontal="center" vertical="center"/>
    </xf>
    <xf numFmtId="0" fontId="96" fillId="37" borderId="71" xfId="0" applyFont="1" applyFill="1" applyBorder="1" applyAlignment="1">
      <alignment horizontal="center" vertical="center"/>
    </xf>
    <xf numFmtId="0" fontId="96" fillId="37" borderId="70" xfId="0" applyFont="1" applyFill="1" applyBorder="1" applyAlignment="1">
      <alignment horizontal="center" vertical="center"/>
    </xf>
    <xf numFmtId="0" fontId="96" fillId="37" borderId="62" xfId="0" applyFont="1" applyFill="1" applyBorder="1" applyAlignment="1">
      <alignment horizontal="center" vertical="center" wrapText="1"/>
    </xf>
    <xf numFmtId="0" fontId="96" fillId="37" borderId="59" xfId="0" applyFont="1" applyFill="1" applyBorder="1" applyAlignment="1">
      <alignment horizontal="center" vertical="center" wrapText="1"/>
    </xf>
    <xf numFmtId="0" fontId="93" fillId="37" borderId="62" xfId="0" applyFont="1" applyFill="1" applyBorder="1" applyAlignment="1">
      <alignment horizontal="center" vertical="center" wrapText="1"/>
    </xf>
    <xf numFmtId="0" fontId="93" fillId="37" borderId="59" xfId="0" applyFont="1" applyFill="1" applyBorder="1" applyAlignment="1">
      <alignment horizontal="center" vertical="center" wrapText="1"/>
    </xf>
    <xf numFmtId="0" fontId="93" fillId="37" borderId="61" xfId="0" applyFont="1" applyFill="1" applyBorder="1" applyAlignment="1">
      <alignment horizontal="center" vertical="center" wrapText="1"/>
    </xf>
    <xf numFmtId="0" fontId="96" fillId="37" borderId="22" xfId="0" applyFont="1" applyFill="1" applyBorder="1" applyAlignment="1" applyProtection="1">
      <alignment horizontal="center" vertical="center"/>
    </xf>
    <xf numFmtId="0" fontId="96" fillId="37" borderId="72" xfId="0" applyFont="1" applyFill="1" applyBorder="1" applyAlignment="1" applyProtection="1">
      <alignment horizontal="center" vertical="center"/>
    </xf>
    <xf numFmtId="0" fontId="184" fillId="23" borderId="0" xfId="0" applyFont="1" applyFill="1" applyBorder="1" applyAlignment="1" applyProtection="1">
      <alignment horizontal="center"/>
    </xf>
    <xf numFmtId="0" fontId="93" fillId="37" borderId="16" xfId="0" applyFont="1" applyFill="1" applyBorder="1" applyAlignment="1">
      <alignment horizontal="center" vertical="center" wrapText="1"/>
    </xf>
    <xf numFmtId="0" fontId="93" fillId="37" borderId="0" xfId="0" applyFont="1" applyFill="1" applyBorder="1" applyAlignment="1">
      <alignment horizontal="center" vertical="center" wrapText="1"/>
    </xf>
    <xf numFmtId="0" fontId="93" fillId="37" borderId="22" xfId="0" applyFont="1" applyFill="1" applyBorder="1" applyAlignment="1">
      <alignment horizontal="center" vertical="center" wrapText="1"/>
    </xf>
    <xf numFmtId="0" fontId="222" fillId="37" borderId="62" xfId="0" applyFont="1" applyFill="1" applyBorder="1" applyAlignment="1">
      <alignment horizontal="center" vertical="center"/>
    </xf>
    <xf numFmtId="0" fontId="96" fillId="37" borderId="59" xfId="0" applyFont="1" applyFill="1" applyBorder="1" applyAlignment="1">
      <alignment horizontal="center" vertical="center"/>
    </xf>
    <xf numFmtId="0" fontId="96" fillId="37" borderId="61" xfId="0" applyFont="1" applyFill="1" applyBorder="1" applyAlignment="1">
      <alignment horizontal="center" vertical="center"/>
    </xf>
    <xf numFmtId="0" fontId="222" fillId="37" borderId="60" xfId="0" applyFont="1" applyFill="1" applyBorder="1" applyAlignment="1">
      <alignment horizontal="center" vertical="center" wrapText="1"/>
    </xf>
    <xf numFmtId="0" fontId="96" fillId="37" borderId="55" xfId="0" applyFont="1" applyFill="1" applyBorder="1" applyAlignment="1">
      <alignment horizontal="center" vertical="center"/>
    </xf>
    <xf numFmtId="0" fontId="98" fillId="23" borderId="0" xfId="0" applyFont="1" applyFill="1" applyBorder="1" applyAlignment="1" applyProtection="1">
      <alignment horizontal="center" vertical="center"/>
    </xf>
    <xf numFmtId="180" fontId="93" fillId="37" borderId="16" xfId="288" applyNumberFormat="1" applyFont="1" applyFill="1" applyBorder="1" applyAlignment="1">
      <alignment horizontal="center" vertical="center" wrapText="1"/>
    </xf>
    <xf numFmtId="180" fontId="93" fillId="37" borderId="0" xfId="288" applyNumberFormat="1" applyFont="1" applyFill="1" applyBorder="1" applyAlignment="1">
      <alignment horizontal="center" vertical="center" wrapText="1"/>
    </xf>
    <xf numFmtId="180" fontId="93" fillId="37" borderId="22" xfId="288" applyNumberFormat="1" applyFont="1" applyFill="1" applyBorder="1" applyAlignment="1">
      <alignment horizontal="center" vertical="center" wrapText="1"/>
    </xf>
    <xf numFmtId="179" fontId="93" fillId="37" borderId="20" xfId="288" applyNumberFormat="1" applyFont="1" applyFill="1" applyBorder="1" applyAlignment="1">
      <alignment horizontal="center" vertical="center" wrapText="1"/>
    </xf>
    <xf numFmtId="179" fontId="93" fillId="37" borderId="21" xfId="288" applyNumberFormat="1" applyFont="1" applyFill="1" applyBorder="1" applyAlignment="1">
      <alignment horizontal="center" vertical="center" wrapText="1"/>
    </xf>
    <xf numFmtId="179" fontId="93" fillId="37" borderId="19" xfId="288" applyNumberFormat="1" applyFont="1" applyFill="1" applyBorder="1" applyAlignment="1">
      <alignment horizontal="center" vertical="center" wrapText="1"/>
    </xf>
    <xf numFmtId="180" fontId="96" fillId="37" borderId="60" xfId="288" applyNumberFormat="1" applyFont="1" applyFill="1" applyBorder="1" applyAlignment="1">
      <alignment horizontal="center" vertical="center" wrapText="1"/>
    </xf>
    <xf numFmtId="180" fontId="96" fillId="37" borderId="58" xfId="288" applyNumberFormat="1" applyFont="1" applyFill="1" applyBorder="1" applyAlignment="1">
      <alignment horizontal="center" vertical="center" wrapText="1"/>
    </xf>
    <xf numFmtId="180" fontId="96" fillId="37" borderId="54" xfId="288" applyNumberFormat="1" applyFont="1" applyFill="1" applyBorder="1" applyAlignment="1">
      <alignment horizontal="center" vertical="center" wrapText="1"/>
    </xf>
    <xf numFmtId="180" fontId="96" fillId="37" borderId="71" xfId="288" applyNumberFormat="1" applyFont="1" applyFill="1" applyBorder="1" applyAlignment="1">
      <alignment horizontal="center" vertical="center" wrapText="1"/>
    </xf>
    <xf numFmtId="180" fontId="96" fillId="37" borderId="70" xfId="288" applyNumberFormat="1" applyFont="1" applyFill="1" applyBorder="1" applyAlignment="1">
      <alignment horizontal="center" vertical="center" wrapText="1"/>
    </xf>
    <xf numFmtId="177" fontId="96" fillId="37" borderId="54" xfId="288" applyFont="1" applyFill="1" applyBorder="1" applyAlignment="1">
      <alignment horizontal="center" vertical="center"/>
    </xf>
    <xf numFmtId="177" fontId="96" fillId="37" borderId="22" xfId="288" applyFont="1" applyFill="1" applyBorder="1" applyAlignment="1">
      <alignment horizontal="center" vertical="center"/>
    </xf>
    <xf numFmtId="177" fontId="96" fillId="37" borderId="72" xfId="288" applyFont="1" applyFill="1" applyBorder="1" applyAlignment="1">
      <alignment horizontal="center" vertical="center"/>
    </xf>
    <xf numFmtId="0" fontId="225" fillId="0" borderId="0" xfId="0" applyFont="1" applyFill="1" applyBorder="1" applyAlignment="1">
      <alignment horizontal="left" vertical="center" wrapText="1"/>
    </xf>
    <xf numFmtId="0" fontId="93" fillId="0" borderId="0" xfId="0" applyFont="1" applyFill="1" applyBorder="1" applyAlignment="1">
      <alignment horizontal="left" wrapText="1"/>
    </xf>
    <xf numFmtId="179" fontId="93" fillId="37" borderId="16" xfId="288" applyNumberFormat="1" applyFont="1" applyFill="1" applyBorder="1" applyAlignment="1">
      <alignment horizontal="center" vertical="center" wrapText="1"/>
    </xf>
    <xf numFmtId="179" fontId="93" fillId="37" borderId="0" xfId="288" applyNumberFormat="1" applyFont="1" applyFill="1" applyBorder="1" applyAlignment="1">
      <alignment horizontal="center" vertical="center" wrapText="1"/>
    </xf>
    <xf numFmtId="179" fontId="93" fillId="37" borderId="22" xfId="288" applyNumberFormat="1" applyFont="1" applyFill="1" applyBorder="1" applyAlignment="1">
      <alignment horizontal="center" vertical="center" wrapText="1"/>
    </xf>
    <xf numFmtId="180" fontId="96" fillId="37" borderId="55" xfId="288" applyNumberFormat="1" applyFont="1" applyFill="1" applyBorder="1" applyAlignment="1">
      <alignment horizontal="center" vertical="center" wrapText="1"/>
    </xf>
    <xf numFmtId="180" fontId="195" fillId="37" borderId="55" xfId="288" applyNumberFormat="1" applyFont="1" applyFill="1" applyBorder="1" applyAlignment="1">
      <alignment horizontal="center" vertical="center" wrapText="1"/>
    </xf>
    <xf numFmtId="180" fontId="195" fillId="37" borderId="71" xfId="288" applyNumberFormat="1" applyFont="1" applyFill="1" applyBorder="1" applyAlignment="1">
      <alignment horizontal="center" vertical="center" wrapText="1"/>
    </xf>
    <xf numFmtId="180" fontId="195" fillId="37" borderId="70" xfId="288" applyNumberFormat="1" applyFont="1" applyFill="1" applyBorder="1" applyAlignment="1">
      <alignment horizontal="center" vertical="center" wrapText="1"/>
    </xf>
    <xf numFmtId="0" fontId="184" fillId="23" borderId="0" xfId="0" applyFont="1" applyFill="1" applyBorder="1" applyAlignment="1">
      <alignment horizontal="center" wrapText="1"/>
    </xf>
    <xf numFmtId="179" fontId="96" fillId="37" borderId="60" xfId="288" applyNumberFormat="1" applyFont="1" applyFill="1" applyBorder="1" applyAlignment="1">
      <alignment horizontal="center" vertical="center" wrapText="1"/>
    </xf>
    <xf numFmtId="179" fontId="96" fillId="37" borderId="58" xfId="288" applyNumberFormat="1" applyFont="1" applyFill="1" applyBorder="1" applyAlignment="1">
      <alignment horizontal="center" vertical="center" wrapText="1"/>
    </xf>
    <xf numFmtId="179" fontId="96" fillId="37" borderId="54" xfId="288" applyNumberFormat="1" applyFont="1" applyFill="1" applyBorder="1" applyAlignment="1">
      <alignment horizontal="center" vertical="center" wrapText="1"/>
    </xf>
    <xf numFmtId="0" fontId="98" fillId="23" borderId="0" xfId="0" applyFont="1" applyFill="1" applyBorder="1" applyAlignment="1">
      <alignment horizontal="center" vertical="center" wrapText="1"/>
    </xf>
    <xf numFmtId="180" fontId="222" fillId="37" borderId="71" xfId="288" applyNumberFormat="1" applyFont="1" applyFill="1" applyBorder="1" applyAlignment="1">
      <alignment horizontal="center" vertical="center" wrapText="1"/>
    </xf>
    <xf numFmtId="180" fontId="191" fillId="37" borderId="16" xfId="288" applyNumberFormat="1" applyFont="1" applyFill="1" applyBorder="1" applyAlignment="1">
      <alignment horizontal="center" vertical="center" wrapText="1"/>
    </xf>
    <xf numFmtId="180" fontId="191" fillId="37" borderId="0" xfId="288" applyNumberFormat="1" applyFont="1" applyFill="1" applyBorder="1" applyAlignment="1">
      <alignment horizontal="center" vertical="center" wrapText="1"/>
    </xf>
    <xf numFmtId="180" fontId="191" fillId="37" borderId="22" xfId="288" applyNumberFormat="1" applyFont="1" applyFill="1" applyBorder="1" applyAlignment="1">
      <alignment horizontal="center" vertical="center" wrapText="1"/>
    </xf>
    <xf numFmtId="180" fontId="222" fillId="37" borderId="55" xfId="288" applyNumberFormat="1" applyFont="1" applyFill="1" applyBorder="1" applyAlignment="1">
      <alignment horizontal="center" vertical="center" wrapText="1"/>
    </xf>
    <xf numFmtId="178" fontId="93" fillId="37" borderId="16" xfId="287" applyNumberFormat="1" applyFont="1" applyFill="1" applyBorder="1" applyAlignment="1">
      <alignment horizontal="center" vertical="center" wrapText="1"/>
    </xf>
    <xf numFmtId="178" fontId="93" fillId="37" borderId="0" xfId="287" applyNumberFormat="1" applyFont="1" applyFill="1" applyBorder="1" applyAlignment="1">
      <alignment horizontal="center" vertical="center" wrapText="1"/>
    </xf>
    <xf numFmtId="178" fontId="93" fillId="37" borderId="22" xfId="287" applyNumberFormat="1" applyFont="1" applyFill="1" applyBorder="1" applyAlignment="1">
      <alignment horizontal="center" vertical="center" wrapText="1"/>
    </xf>
    <xf numFmtId="178" fontId="96" fillId="37" borderId="60" xfId="287" applyNumberFormat="1" applyFont="1" applyFill="1" applyBorder="1" applyAlignment="1">
      <alignment horizontal="center" vertical="center" wrapText="1"/>
    </xf>
    <xf numFmtId="178" fontId="96" fillId="37" borderId="58" xfId="287" applyNumberFormat="1" applyFont="1" applyFill="1" applyBorder="1" applyAlignment="1">
      <alignment horizontal="center" vertical="center" wrapText="1"/>
    </xf>
    <xf numFmtId="178" fontId="96" fillId="37" borderId="54" xfId="287" applyNumberFormat="1" applyFont="1" applyFill="1" applyBorder="1" applyAlignment="1">
      <alignment horizontal="center" vertical="center" wrapText="1"/>
    </xf>
    <xf numFmtId="0" fontId="93" fillId="0" borderId="68" xfId="0" applyFont="1" applyFill="1" applyBorder="1" applyAlignment="1">
      <alignment horizontal="right" vertical="center"/>
    </xf>
    <xf numFmtId="0" fontId="184" fillId="23" borderId="0" xfId="0" applyFont="1" applyFill="1" applyAlignment="1">
      <alignment horizontal="center" shrinkToFit="1"/>
    </xf>
    <xf numFmtId="178" fontId="222" fillId="37" borderId="60" xfId="287" applyNumberFormat="1" applyFont="1" applyFill="1" applyBorder="1" applyAlignment="1">
      <alignment horizontal="center" vertical="center" wrapText="1"/>
    </xf>
    <xf numFmtId="0" fontId="93" fillId="0" borderId="58" xfId="0" applyFont="1" applyFill="1" applyBorder="1" applyAlignment="1">
      <alignment horizontal="left" vertical="center"/>
    </xf>
    <xf numFmtId="0" fontId="98" fillId="23" borderId="0" xfId="0" applyFont="1" applyFill="1" applyBorder="1" applyAlignment="1">
      <alignment horizontal="center" vertical="top" wrapText="1" shrinkToFit="1"/>
    </xf>
    <xf numFmtId="0" fontId="184" fillId="23" borderId="0" xfId="0" applyFont="1" applyFill="1" applyBorder="1" applyAlignment="1">
      <alignment horizontal="center" vertical="top" shrinkToFit="1"/>
    </xf>
    <xf numFmtId="0" fontId="184" fillId="23" borderId="0" xfId="0" applyFont="1" applyFill="1" applyBorder="1" applyAlignment="1">
      <alignment horizontal="center" vertical="center" wrapText="1" shrinkToFit="1"/>
    </xf>
    <xf numFmtId="0" fontId="184" fillId="23" borderId="0" xfId="0" applyFont="1" applyFill="1" applyBorder="1" applyAlignment="1">
      <alignment horizontal="center" vertical="center" shrinkToFit="1"/>
    </xf>
    <xf numFmtId="0" fontId="184" fillId="23" borderId="0" xfId="0" applyFont="1" applyFill="1" applyBorder="1" applyAlignment="1">
      <alignment horizontal="center" vertical="center" wrapText="1"/>
    </xf>
    <xf numFmtId="0" fontId="98" fillId="23" borderId="0" xfId="0" applyFont="1" applyFill="1" applyBorder="1" applyAlignment="1">
      <alignment horizontal="center" vertical="top" wrapText="1"/>
    </xf>
    <xf numFmtId="0" fontId="184" fillId="23" borderId="0" xfId="0" applyFont="1" applyFill="1" applyBorder="1" applyAlignment="1">
      <alignment horizontal="center" vertical="top" wrapText="1"/>
    </xf>
    <xf numFmtId="0" fontId="96" fillId="37" borderId="57" xfId="329" applyFont="1" applyFill="1" applyBorder="1" applyAlignment="1">
      <alignment horizontal="center" vertical="center"/>
    </xf>
    <xf numFmtId="0" fontId="93" fillId="37" borderId="17" xfId="329" applyFont="1" applyFill="1" applyBorder="1" applyAlignment="1">
      <alignment horizontal="center" vertical="top"/>
    </xf>
    <xf numFmtId="0" fontId="93" fillId="37" borderId="18" xfId="329" applyFont="1" applyFill="1" applyBorder="1" applyAlignment="1">
      <alignment horizontal="center" vertical="top"/>
    </xf>
    <xf numFmtId="0" fontId="96" fillId="37" borderId="54" xfId="329" applyFont="1" applyFill="1" applyBorder="1" applyAlignment="1">
      <alignment horizontal="center" vertical="center"/>
    </xf>
    <xf numFmtId="0" fontId="93" fillId="37" borderId="22" xfId="329" applyFont="1" applyFill="1" applyBorder="1" applyAlignment="1">
      <alignment horizontal="center" vertical="top"/>
    </xf>
    <xf numFmtId="180" fontId="93" fillId="37" borderId="65" xfId="288" applyNumberFormat="1" applyFont="1" applyFill="1" applyBorder="1" applyAlignment="1">
      <alignment horizontal="center" vertical="center" wrapText="1"/>
    </xf>
    <xf numFmtId="180" fontId="93" fillId="37" borderId="92" xfId="288" applyNumberFormat="1" applyFont="1" applyFill="1" applyBorder="1" applyAlignment="1">
      <alignment horizontal="center" vertical="center" wrapText="1"/>
    </xf>
    <xf numFmtId="180" fontId="93" fillId="37" borderId="18" xfId="288" applyNumberFormat="1" applyFont="1" applyFill="1" applyBorder="1" applyAlignment="1">
      <alignment horizontal="center" vertical="center" wrapText="1"/>
    </xf>
    <xf numFmtId="179" fontId="93" fillId="37" borderId="65" xfId="288" applyNumberFormat="1" applyFont="1" applyFill="1" applyBorder="1" applyAlignment="1">
      <alignment horizontal="center" vertical="center" wrapText="1"/>
    </xf>
    <xf numFmtId="179" fontId="93" fillId="37" borderId="92" xfId="288" applyNumberFormat="1" applyFont="1" applyFill="1" applyBorder="1" applyAlignment="1">
      <alignment horizontal="center" vertical="center" wrapText="1"/>
    </xf>
    <xf numFmtId="0" fontId="93" fillId="0" borderId="68" xfId="329" applyFont="1" applyBorder="1" applyAlignment="1">
      <alignment horizontal="left" vertical="center"/>
    </xf>
    <xf numFmtId="0" fontId="93" fillId="0" borderId="58" xfId="329" applyFont="1" applyBorder="1" applyAlignment="1">
      <alignment horizontal="left"/>
    </xf>
    <xf numFmtId="180" fontId="93" fillId="37" borderId="19" xfId="288" applyNumberFormat="1" applyFont="1" applyFill="1" applyBorder="1" applyAlignment="1">
      <alignment horizontal="center" vertical="center" wrapText="1"/>
    </xf>
    <xf numFmtId="180" fontId="93" fillId="37" borderId="95" xfId="288" applyNumberFormat="1" applyFont="1" applyFill="1" applyBorder="1" applyAlignment="1">
      <alignment horizontal="center" vertical="center" wrapText="1"/>
    </xf>
    <xf numFmtId="179" fontId="96" fillId="37" borderId="57" xfId="288" applyNumberFormat="1" applyFont="1" applyFill="1" applyBorder="1" applyAlignment="1">
      <alignment horizontal="center" vertical="center"/>
    </xf>
    <xf numFmtId="0" fontId="98" fillId="23" borderId="0" xfId="329" applyFont="1" applyFill="1" applyAlignment="1">
      <alignment horizontal="center" vertical="top" wrapText="1"/>
    </xf>
    <xf numFmtId="0" fontId="184" fillId="23" borderId="0" xfId="329" applyFont="1" applyFill="1" applyAlignment="1">
      <alignment horizontal="center" vertical="top" wrapText="1"/>
    </xf>
    <xf numFmtId="179" fontId="93" fillId="37" borderId="17" xfId="288" applyNumberFormat="1" applyFont="1" applyFill="1" applyBorder="1" applyAlignment="1">
      <alignment horizontal="center" vertical="top"/>
    </xf>
    <xf numFmtId="0" fontId="93" fillId="37" borderId="20" xfId="329" applyFont="1" applyFill="1" applyBorder="1" applyAlignment="1">
      <alignment horizontal="center" vertical="top"/>
    </xf>
    <xf numFmtId="179" fontId="222" fillId="37" borderId="57" xfId="288" applyNumberFormat="1" applyFont="1" applyFill="1" applyBorder="1" applyAlignment="1">
      <alignment horizontal="center" vertical="center"/>
    </xf>
    <xf numFmtId="0" fontId="96" fillId="37" borderId="60" xfId="329" applyFont="1" applyFill="1" applyBorder="1" applyAlignment="1">
      <alignment horizontal="center" vertical="center"/>
    </xf>
    <xf numFmtId="0" fontId="93" fillId="0" borderId="68" xfId="329" applyFont="1" applyBorder="1" applyAlignment="1">
      <alignment horizontal="right" vertical="center"/>
    </xf>
    <xf numFmtId="0" fontId="93" fillId="37" borderId="16" xfId="329" applyFont="1" applyFill="1" applyBorder="1" applyAlignment="1">
      <alignment horizontal="center" vertical="top" wrapText="1"/>
    </xf>
    <xf numFmtId="0" fontId="93" fillId="37" borderId="0" xfId="329" applyFont="1" applyFill="1" applyBorder="1" applyAlignment="1">
      <alignment horizontal="center" vertical="top" wrapText="1"/>
    </xf>
    <xf numFmtId="0" fontId="93" fillId="37" borderId="22" xfId="329" applyFont="1" applyFill="1" applyBorder="1" applyAlignment="1">
      <alignment horizontal="center" vertical="top" wrapText="1"/>
    </xf>
    <xf numFmtId="180" fontId="93" fillId="37" borderId="66" xfId="288" applyNumberFormat="1" applyFont="1" applyFill="1" applyBorder="1" applyAlignment="1">
      <alignment horizontal="center" vertical="center" wrapText="1"/>
    </xf>
    <xf numFmtId="180" fontId="93" fillId="37" borderId="93" xfId="288" applyNumberFormat="1" applyFont="1" applyFill="1" applyBorder="1" applyAlignment="1">
      <alignment horizontal="center" vertical="center" wrapText="1"/>
    </xf>
    <xf numFmtId="0" fontId="184" fillId="23" borderId="0" xfId="329" applyFont="1" applyFill="1" applyAlignment="1">
      <alignment horizontal="center" vertical="center" wrapText="1"/>
    </xf>
    <xf numFmtId="0" fontId="222" fillId="37" borderId="54" xfId="0" applyFont="1" applyFill="1" applyBorder="1" applyAlignment="1">
      <alignment horizontal="center" vertical="center" wrapText="1"/>
    </xf>
    <xf numFmtId="0" fontId="93" fillId="37" borderId="16" xfId="0" applyFont="1" applyFill="1" applyBorder="1" applyAlignment="1">
      <alignment horizontal="center" vertical="top" wrapText="1"/>
    </xf>
    <xf numFmtId="0" fontId="93" fillId="37" borderId="0" xfId="0" applyFont="1" applyFill="1" applyBorder="1" applyAlignment="1">
      <alignment horizontal="center" vertical="top" wrapText="1"/>
    </xf>
    <xf numFmtId="0" fontId="93" fillId="37" borderId="22" xfId="0" applyFont="1" applyFill="1" applyBorder="1" applyAlignment="1">
      <alignment horizontal="center" vertical="top" wrapText="1"/>
    </xf>
    <xf numFmtId="0" fontId="93" fillId="37" borderId="60" xfId="0" applyFont="1" applyFill="1" applyBorder="1" applyAlignment="1">
      <alignment horizontal="center" vertical="center" wrapText="1"/>
    </xf>
    <xf numFmtId="0" fontId="93" fillId="37" borderId="58" xfId="0" applyFont="1" applyFill="1" applyBorder="1" applyAlignment="1">
      <alignment horizontal="center" vertical="center" wrapText="1"/>
    </xf>
    <xf numFmtId="0" fontId="93" fillId="37" borderId="54" xfId="0" applyFont="1" applyFill="1" applyBorder="1" applyAlignment="1">
      <alignment horizontal="center" vertical="center" wrapText="1"/>
    </xf>
    <xf numFmtId="0" fontId="184" fillId="23" borderId="0" xfId="0" applyFont="1" applyFill="1" applyAlignment="1">
      <alignment horizontal="center" vertical="center" wrapText="1"/>
    </xf>
    <xf numFmtId="0" fontId="191" fillId="0" borderId="58" xfId="0" applyFont="1" applyFill="1" applyBorder="1" applyAlignment="1">
      <alignment horizontal="left"/>
    </xf>
    <xf numFmtId="0" fontId="222" fillId="37" borderId="58" xfId="0" applyFont="1" applyFill="1" applyBorder="1" applyAlignment="1">
      <alignment horizontal="center" vertical="center" wrapText="1"/>
    </xf>
    <xf numFmtId="0" fontId="96" fillId="37" borderId="68" xfId="0" applyFont="1" applyFill="1" applyBorder="1" applyAlignment="1">
      <alignment horizontal="center" vertical="center" wrapText="1"/>
    </xf>
    <xf numFmtId="0" fontId="191" fillId="0" borderId="0" xfId="0" applyFont="1" applyFill="1" applyBorder="1" applyAlignment="1">
      <alignment horizontal="left" vertical="center"/>
    </xf>
    <xf numFmtId="0" fontId="93" fillId="37" borderId="60" xfId="0" applyFont="1" applyFill="1" applyBorder="1" applyAlignment="1">
      <alignment horizontal="center" wrapText="1"/>
    </xf>
    <xf numFmtId="0" fontId="93" fillId="37" borderId="58" xfId="0" applyFont="1" applyFill="1" applyBorder="1" applyAlignment="1">
      <alignment horizontal="center" wrapText="1"/>
    </xf>
    <xf numFmtId="0" fontId="93" fillId="37" borderId="54" xfId="0" applyFont="1" applyFill="1" applyBorder="1" applyAlignment="1">
      <alignment horizontal="center" wrapText="1"/>
    </xf>
    <xf numFmtId="0" fontId="93" fillId="37" borderId="60" xfId="0" applyNumberFormat="1" applyFont="1" applyFill="1" applyBorder="1" applyAlignment="1">
      <alignment horizontal="center" vertical="center" wrapText="1"/>
    </xf>
    <xf numFmtId="0" fontId="93" fillId="37" borderId="58" xfId="0" applyNumberFormat="1" applyFont="1" applyFill="1" applyBorder="1" applyAlignment="1">
      <alignment horizontal="center" vertical="center" wrapText="1"/>
    </xf>
    <xf numFmtId="0" fontId="83" fillId="0" borderId="37" xfId="0" applyFont="1" applyFill="1" applyBorder="1" applyAlignment="1">
      <alignment horizontal="left" vertical="center" wrapText="1"/>
    </xf>
    <xf numFmtId="0" fontId="83" fillId="0" borderId="35" xfId="0" applyFont="1" applyFill="1" applyBorder="1" applyAlignment="1">
      <alignment horizontal="left" vertical="center" wrapText="1"/>
    </xf>
    <xf numFmtId="0" fontId="83" fillId="0" borderId="36" xfId="0" applyFont="1" applyFill="1" applyBorder="1" applyAlignment="1">
      <alignment horizontal="left" vertical="center" wrapText="1"/>
    </xf>
    <xf numFmtId="0" fontId="89" fillId="0" borderId="38" xfId="0" applyFont="1" applyFill="1" applyBorder="1" applyAlignment="1">
      <alignment horizontal="left" vertical="center"/>
    </xf>
    <xf numFmtId="0" fontId="89" fillId="0" borderId="38" xfId="0" applyFont="1" applyFill="1" applyBorder="1" applyAlignment="1">
      <alignment horizontal="right" vertical="center"/>
    </xf>
    <xf numFmtId="0" fontId="83" fillId="0" borderId="33" xfId="0" applyFont="1" applyFill="1" applyBorder="1" applyAlignment="1">
      <alignment horizontal="center" vertical="center"/>
    </xf>
    <xf numFmtId="0" fontId="88" fillId="0" borderId="34" xfId="0" applyFont="1" applyFill="1" applyBorder="1" applyAlignment="1">
      <alignment horizontal="center" vertical="center" wrapText="1"/>
    </xf>
    <xf numFmtId="0" fontId="88" fillId="0" borderId="35" xfId="0" applyFont="1" applyFill="1" applyBorder="1" applyAlignment="1">
      <alignment horizontal="center" vertical="center" wrapText="1"/>
    </xf>
    <xf numFmtId="0" fontId="88" fillId="0" borderId="36" xfId="0" applyFont="1" applyFill="1" applyBorder="1" applyAlignment="1">
      <alignment horizontal="center" vertical="center" wrapText="1"/>
    </xf>
    <xf numFmtId="0" fontId="88" fillId="0" borderId="37" xfId="0" applyFont="1" applyFill="1" applyBorder="1" applyAlignment="1">
      <alignment horizontal="center" vertical="center" wrapText="1"/>
    </xf>
    <xf numFmtId="0" fontId="84" fillId="0" borderId="34" xfId="0" applyFont="1" applyFill="1" applyBorder="1" applyAlignment="1">
      <alignment horizontal="center" vertical="center" wrapText="1"/>
    </xf>
    <xf numFmtId="0" fontId="84" fillId="0" borderId="35" xfId="0" applyFont="1" applyFill="1" applyBorder="1" applyAlignment="1">
      <alignment horizontal="center" vertical="center" wrapText="1"/>
    </xf>
    <xf numFmtId="0" fontId="84" fillId="0" borderId="36" xfId="0" applyFont="1" applyFill="1" applyBorder="1" applyAlignment="1">
      <alignment horizontal="center" vertical="center" wrapText="1"/>
    </xf>
    <xf numFmtId="0" fontId="89" fillId="0" borderId="21" xfId="0" applyFont="1" applyFill="1" applyBorder="1" applyAlignment="1">
      <alignment horizontal="left" vertical="center"/>
    </xf>
    <xf numFmtId="0" fontId="89" fillId="0" borderId="21" xfId="0" applyFont="1" applyFill="1" applyBorder="1" applyAlignment="1">
      <alignment horizontal="right" vertical="center"/>
    </xf>
    <xf numFmtId="0" fontId="6" fillId="0" borderId="27" xfId="0" applyFont="1" applyFill="1" applyBorder="1" applyAlignment="1">
      <alignment horizontal="left" vertical="center"/>
    </xf>
    <xf numFmtId="0" fontId="6" fillId="0" borderId="21" xfId="0" applyFont="1" applyFill="1" applyBorder="1" applyAlignment="1">
      <alignment horizontal="left" vertical="center"/>
    </xf>
    <xf numFmtId="0" fontId="6" fillId="0" borderId="26" xfId="0" applyFont="1" applyFill="1" applyBorder="1" applyAlignment="1">
      <alignment horizontal="right" vertical="center"/>
    </xf>
    <xf numFmtId="0" fontId="10" fillId="0" borderId="24" xfId="0" applyFont="1" applyFill="1" applyBorder="1" applyAlignment="1">
      <alignment horizontal="center" vertical="center"/>
    </xf>
    <xf numFmtId="0" fontId="191" fillId="0" borderId="0" xfId="0" applyFont="1" applyFill="1" applyBorder="1" applyAlignment="1">
      <alignment horizontal="left" wrapText="1"/>
    </xf>
    <xf numFmtId="0" fontId="93" fillId="0" borderId="0" xfId="295" applyNumberFormat="1" applyFont="1" applyFill="1" applyBorder="1" applyAlignment="1">
      <alignment horizontal="left" vertical="center"/>
    </xf>
    <xf numFmtId="0" fontId="93" fillId="0" borderId="0" xfId="295" applyNumberFormat="1" applyFont="1" applyFill="1" applyBorder="1" applyAlignment="1">
      <alignment horizontal="right" vertical="center"/>
    </xf>
    <xf numFmtId="0" fontId="222" fillId="37" borderId="60" xfId="295" applyNumberFormat="1" applyFont="1" applyFill="1" applyBorder="1" applyAlignment="1">
      <alignment horizontal="center" vertical="center" wrapText="1"/>
    </xf>
    <xf numFmtId="0" fontId="96" fillId="37" borderId="58" xfId="295" applyNumberFormat="1" applyFont="1" applyFill="1" applyBorder="1" applyAlignment="1">
      <alignment horizontal="center" vertical="center" wrapText="1"/>
    </xf>
    <xf numFmtId="0" fontId="96" fillId="37" borderId="54" xfId="295" applyNumberFormat="1" applyFont="1" applyFill="1" applyBorder="1" applyAlignment="1">
      <alignment horizontal="center" vertical="center" wrapText="1"/>
    </xf>
    <xf numFmtId="0" fontId="221" fillId="37" borderId="60" xfId="295" applyNumberFormat="1" applyFont="1" applyFill="1" applyBorder="1" applyAlignment="1">
      <alignment horizontal="center" vertical="center" wrapText="1"/>
    </xf>
    <xf numFmtId="0" fontId="95" fillId="37" borderId="73" xfId="295" applyNumberFormat="1" applyFont="1" applyFill="1" applyBorder="1" applyAlignment="1">
      <alignment horizontal="center" vertical="center" wrapText="1"/>
    </xf>
    <xf numFmtId="179" fontId="93" fillId="37" borderId="66" xfId="288" applyNumberFormat="1" applyFont="1" applyFill="1" applyBorder="1" applyAlignment="1">
      <alignment horizontal="center" vertical="center" wrapText="1"/>
    </xf>
    <xf numFmtId="179" fontId="93" fillId="37" borderId="64" xfId="288" applyNumberFormat="1" applyFont="1" applyFill="1" applyBorder="1" applyAlignment="1">
      <alignment horizontal="center" vertical="center" wrapText="1"/>
    </xf>
    <xf numFmtId="0" fontId="221" fillId="37" borderId="63" xfId="0" applyFont="1" applyFill="1" applyBorder="1" applyAlignment="1">
      <alignment horizontal="center" vertical="center" wrapText="1"/>
    </xf>
    <xf numFmtId="0" fontId="95" fillId="37" borderId="65" xfId="0" applyFont="1" applyFill="1" applyBorder="1" applyAlignment="1">
      <alignment horizontal="center" vertical="center" wrapText="1"/>
    </xf>
    <xf numFmtId="0" fontId="93" fillId="37" borderId="66" xfId="0" applyFont="1" applyFill="1" applyBorder="1" applyAlignment="1">
      <alignment horizontal="center" vertical="center" wrapText="1"/>
    </xf>
    <xf numFmtId="0" fontId="93" fillId="37" borderId="64" xfId="0" applyFont="1" applyFill="1" applyBorder="1" applyAlignment="1">
      <alignment horizontal="center" vertical="center" wrapText="1"/>
    </xf>
    <xf numFmtId="179" fontId="206" fillId="37" borderId="65" xfId="288" applyNumberFormat="1" applyFont="1" applyFill="1" applyBorder="1" applyAlignment="1">
      <alignment horizontal="center" vertical="center" wrapText="1"/>
    </xf>
    <xf numFmtId="0" fontId="93" fillId="37" borderId="65" xfId="0" applyFont="1" applyFill="1" applyBorder="1" applyAlignment="1">
      <alignment horizontal="center" vertical="center" wrapText="1"/>
    </xf>
    <xf numFmtId="179" fontId="221" fillId="37" borderId="60" xfId="288" applyNumberFormat="1" applyFont="1" applyFill="1" applyBorder="1" applyAlignment="1">
      <alignment horizontal="center" vertical="center" wrapText="1"/>
    </xf>
    <xf numFmtId="179" fontId="95" fillId="37" borderId="58" xfId="288" applyNumberFormat="1" applyFont="1" applyFill="1" applyBorder="1" applyAlignment="1">
      <alignment horizontal="center" vertical="center" wrapText="1"/>
    </xf>
    <xf numFmtId="38" fontId="93" fillId="37" borderId="16" xfId="288" applyNumberFormat="1" applyFont="1" applyFill="1" applyBorder="1" applyAlignment="1">
      <alignment horizontal="center" vertical="center" wrapText="1"/>
    </xf>
    <xf numFmtId="38" fontId="93" fillId="37" borderId="73" xfId="288" applyNumberFormat="1" applyFont="1" applyFill="1" applyBorder="1" applyAlignment="1">
      <alignment horizontal="center" vertical="center" wrapText="1"/>
    </xf>
    <xf numFmtId="0" fontId="203" fillId="37" borderId="57" xfId="0" applyFont="1" applyFill="1" applyBorder="1" applyAlignment="1">
      <alignment horizontal="center" wrapText="1"/>
    </xf>
    <xf numFmtId="0" fontId="96" fillId="37" borderId="17" xfId="0" applyFont="1" applyFill="1" applyBorder="1" applyAlignment="1">
      <alignment horizontal="center" wrapText="1"/>
    </xf>
    <xf numFmtId="0" fontId="206" fillId="0" borderId="58" xfId="0" applyFont="1" applyFill="1" applyBorder="1" applyAlignment="1">
      <alignment horizontal="left" vertical="center" wrapText="1"/>
    </xf>
    <xf numFmtId="0" fontId="93" fillId="0" borderId="58" xfId="0" applyFont="1" applyFill="1" applyBorder="1" applyAlignment="1">
      <alignment horizontal="left" vertical="center" wrapText="1"/>
    </xf>
    <xf numFmtId="179" fontId="222" fillId="37" borderId="60" xfId="288" applyNumberFormat="1" applyFont="1" applyFill="1" applyBorder="1" applyAlignment="1">
      <alignment horizontal="center" vertical="center" wrapText="1"/>
    </xf>
    <xf numFmtId="179" fontId="96" fillId="37" borderId="58" xfId="288" applyNumberFormat="1" applyFont="1" applyFill="1" applyBorder="1" applyAlignment="1">
      <alignment horizontal="center" vertical="center"/>
    </xf>
    <xf numFmtId="179" fontId="96" fillId="37" borderId="54" xfId="288" applyNumberFormat="1" applyFont="1" applyFill="1" applyBorder="1" applyAlignment="1">
      <alignment horizontal="center" vertical="center"/>
    </xf>
    <xf numFmtId="179" fontId="96" fillId="37" borderId="20" xfId="288" applyNumberFormat="1" applyFont="1" applyFill="1" applyBorder="1" applyAlignment="1">
      <alignment horizontal="center" vertical="center"/>
    </xf>
    <xf numFmtId="179" fontId="96" fillId="37" borderId="21" xfId="288" applyNumberFormat="1" applyFont="1" applyFill="1" applyBorder="1" applyAlignment="1">
      <alignment horizontal="center" vertical="center"/>
    </xf>
    <xf numFmtId="179" fontId="96" fillId="37" borderId="19" xfId="288" applyNumberFormat="1" applyFont="1" applyFill="1" applyBorder="1" applyAlignment="1">
      <alignment horizontal="center" vertical="center"/>
    </xf>
    <xf numFmtId="179" fontId="203" fillId="37" borderId="58" xfId="288" applyNumberFormat="1" applyFont="1" applyFill="1" applyBorder="1" applyAlignment="1">
      <alignment horizontal="center" vertical="center" wrapText="1"/>
    </xf>
    <xf numFmtId="179" fontId="96" fillId="37" borderId="0" xfId="288" applyNumberFormat="1" applyFont="1" applyFill="1" applyBorder="1" applyAlignment="1">
      <alignment horizontal="center" vertical="center"/>
    </xf>
  </cellXfs>
  <cellStyles count="2118">
    <cellStyle name="??&amp;O?&amp;H?_x0008__x000f__x0007_?_x0007__x0001__x0001_" xfId="1"/>
    <cellStyle name="??&amp;O?&amp;H?_x0008_??_x0007__x0001__x0001_" xfId="2"/>
    <cellStyle name="??_?.????" xfId="402"/>
    <cellStyle name="_Book1" xfId="3"/>
    <cellStyle name="_Capex Tracking Control Sheet -ADMIN " xfId="4"/>
    <cellStyle name="_Project tracking Puri (Diana) per March'06 " xfId="5"/>
    <cellStyle name="_Recon with FAR " xfId="6"/>
    <cellStyle name="_금융점포(광주)" xfId="7"/>
    <cellStyle name="_은행별 점포현황(202011년12월말기준)" xfId="8"/>
    <cellStyle name="¤@?e_TEST-1 " xfId="9"/>
    <cellStyle name="20% - Accent1" xfId="10"/>
    <cellStyle name="20% - Accent1 2" xfId="403"/>
    <cellStyle name="20% - Accent1 3" xfId="404"/>
    <cellStyle name="20% - Accent1 3 2" xfId="405"/>
    <cellStyle name="20% - Accent1_1) 도로시설물" xfId="406"/>
    <cellStyle name="20% - Accent2" xfId="11"/>
    <cellStyle name="20% - Accent2 2" xfId="407"/>
    <cellStyle name="20% - Accent2 3" xfId="408"/>
    <cellStyle name="20% - Accent2 3 2" xfId="409"/>
    <cellStyle name="20% - Accent2_1) 도로시설물" xfId="410"/>
    <cellStyle name="20% - Accent3" xfId="12"/>
    <cellStyle name="20% - Accent3 2" xfId="411"/>
    <cellStyle name="20% - Accent3 3" xfId="412"/>
    <cellStyle name="20% - Accent3 3 2" xfId="413"/>
    <cellStyle name="20% - Accent3_1) 도로시설물" xfId="414"/>
    <cellStyle name="20% - Accent4" xfId="13"/>
    <cellStyle name="20% - Accent4 2" xfId="415"/>
    <cellStyle name="20% - Accent4 3" xfId="416"/>
    <cellStyle name="20% - Accent4 3 2" xfId="417"/>
    <cellStyle name="20% - Accent4_1) 도로시설물" xfId="418"/>
    <cellStyle name="20% - Accent5" xfId="14"/>
    <cellStyle name="20% - Accent5 2" xfId="419"/>
    <cellStyle name="20% - Accent5 3" xfId="420"/>
    <cellStyle name="20% - Accent5 3 2" xfId="421"/>
    <cellStyle name="20% - Accent5_1) 도로시설물" xfId="422"/>
    <cellStyle name="20% - Accent6" xfId="15"/>
    <cellStyle name="20% - Accent6 2" xfId="423"/>
    <cellStyle name="20% - Accent6 3" xfId="424"/>
    <cellStyle name="20% - Accent6 3 2" xfId="425"/>
    <cellStyle name="20% - Accent6_1) 도로시설물" xfId="426"/>
    <cellStyle name="20% - 강조색1 2" xfId="16"/>
    <cellStyle name="20% - 강조색1 2 2" xfId="17"/>
    <cellStyle name="20% - 강조색1 2 2 2" xfId="429"/>
    <cellStyle name="20% - 강조색1 2 2 3" xfId="428"/>
    <cellStyle name="20% - 강조색1 2 3" xfId="430"/>
    <cellStyle name="20% - 강조색1 2 4" xfId="427"/>
    <cellStyle name="20% - 강조색1 2_1) 도로시설물" xfId="431"/>
    <cellStyle name="20% - 강조색1 3" xfId="18"/>
    <cellStyle name="20% - 강조색1 3 2" xfId="433"/>
    <cellStyle name="20% - 강조색1 3 3" xfId="432"/>
    <cellStyle name="20% - 강조색1 4" xfId="434"/>
    <cellStyle name="20% - 강조색1 4 2" xfId="435"/>
    <cellStyle name="20% - 강조색1 5" xfId="436"/>
    <cellStyle name="20% - 강조색1 6" xfId="437"/>
    <cellStyle name="20% - 강조색2 2" xfId="19"/>
    <cellStyle name="20% - 강조색2 2 2" xfId="20"/>
    <cellStyle name="20% - 강조색2 2 2 2" xfId="440"/>
    <cellStyle name="20% - 강조색2 2 2 3" xfId="439"/>
    <cellStyle name="20% - 강조색2 2 3" xfId="441"/>
    <cellStyle name="20% - 강조색2 2 4" xfId="438"/>
    <cellStyle name="20% - 강조색2 2_1) 도로시설물" xfId="442"/>
    <cellStyle name="20% - 강조색2 3" xfId="21"/>
    <cellStyle name="20% - 강조색2 3 2" xfId="444"/>
    <cellStyle name="20% - 강조색2 3 3" xfId="443"/>
    <cellStyle name="20% - 강조색2 4" xfId="445"/>
    <cellStyle name="20% - 강조색2 4 2" xfId="446"/>
    <cellStyle name="20% - 강조색2 5" xfId="447"/>
    <cellStyle name="20% - 강조색2 6" xfId="448"/>
    <cellStyle name="20% - 강조색3 2" xfId="22"/>
    <cellStyle name="20% - 강조색3 2 2" xfId="23"/>
    <cellStyle name="20% - 강조색3 2 2 2" xfId="451"/>
    <cellStyle name="20% - 강조색3 2 2 3" xfId="450"/>
    <cellStyle name="20% - 강조색3 2 3" xfId="452"/>
    <cellStyle name="20% - 강조색3 2 4" xfId="449"/>
    <cellStyle name="20% - 강조색3 2_1) 도로시설물" xfId="453"/>
    <cellStyle name="20% - 강조색3 3" xfId="24"/>
    <cellStyle name="20% - 강조색3 3 2" xfId="455"/>
    <cellStyle name="20% - 강조색3 3 3" xfId="454"/>
    <cellStyle name="20% - 강조색3 4" xfId="456"/>
    <cellStyle name="20% - 강조색3 4 2" xfId="457"/>
    <cellStyle name="20% - 강조색3 5" xfId="458"/>
    <cellStyle name="20% - 강조색3 6" xfId="459"/>
    <cellStyle name="20% - 강조색4 2" xfId="25"/>
    <cellStyle name="20% - 강조색4 2 2" xfId="26"/>
    <cellStyle name="20% - 강조색4 2 2 2" xfId="462"/>
    <cellStyle name="20% - 강조색4 2 2 3" xfId="461"/>
    <cellStyle name="20% - 강조색4 2 3" xfId="463"/>
    <cellStyle name="20% - 강조색4 2 4" xfId="460"/>
    <cellStyle name="20% - 강조색4 2_1) 도로시설물" xfId="464"/>
    <cellStyle name="20% - 강조색4 3" xfId="27"/>
    <cellStyle name="20% - 강조색4 3 2" xfId="466"/>
    <cellStyle name="20% - 강조색4 3 3" xfId="465"/>
    <cellStyle name="20% - 강조색4 4" xfId="467"/>
    <cellStyle name="20% - 강조색4 4 2" xfId="468"/>
    <cellStyle name="20% - 강조색4 5" xfId="469"/>
    <cellStyle name="20% - 강조색4 6" xfId="470"/>
    <cellStyle name="20% - 강조색5 2" xfId="28"/>
    <cellStyle name="20% - 강조색5 2 2" xfId="29"/>
    <cellStyle name="20% - 강조색5 2 2 2" xfId="472"/>
    <cellStyle name="20% - 강조색5 2 3" xfId="471"/>
    <cellStyle name="20% - 강조색5 2_12.보건 및 사회보장_" xfId="473"/>
    <cellStyle name="20% - 강조색5 3" xfId="30"/>
    <cellStyle name="20% - 강조색5 3 2" xfId="474"/>
    <cellStyle name="20% - 강조색5 4" xfId="475"/>
    <cellStyle name="20% - 강조색5 4 2" xfId="476"/>
    <cellStyle name="20% - 강조색5 5" xfId="477"/>
    <cellStyle name="20% - 강조색5 6" xfId="478"/>
    <cellStyle name="20% - 강조색6 2" xfId="31"/>
    <cellStyle name="20% - 강조색6 2 2" xfId="32"/>
    <cellStyle name="20% - 강조색6 2 2 2" xfId="481"/>
    <cellStyle name="20% - 강조색6 2 2 3" xfId="480"/>
    <cellStyle name="20% - 강조색6 2 3" xfId="482"/>
    <cellStyle name="20% - 강조색6 2 4" xfId="479"/>
    <cellStyle name="20% - 강조색6 2_1) 도로시설물" xfId="483"/>
    <cellStyle name="20% - 강조색6 3" xfId="33"/>
    <cellStyle name="20% - 강조색6 3 2" xfId="485"/>
    <cellStyle name="20% - 강조색6 3 3" xfId="484"/>
    <cellStyle name="20% - 강조색6 4" xfId="486"/>
    <cellStyle name="20% - 강조색6 4 2" xfId="487"/>
    <cellStyle name="20% - 강조색6 5" xfId="488"/>
    <cellStyle name="20% - 강조색6 6" xfId="489"/>
    <cellStyle name="40% - Accent1" xfId="34"/>
    <cellStyle name="40% - Accent1 2" xfId="490"/>
    <cellStyle name="40% - Accent1 3" xfId="491"/>
    <cellStyle name="40% - Accent1 3 2" xfId="492"/>
    <cellStyle name="40% - Accent1_1) 도로시설물" xfId="493"/>
    <cellStyle name="40% - Accent2" xfId="35"/>
    <cellStyle name="40% - Accent2 2" xfId="494"/>
    <cellStyle name="40% - Accent2 3" xfId="495"/>
    <cellStyle name="40% - Accent2 3 2" xfId="496"/>
    <cellStyle name="40% - Accent2_1) 도로시설물" xfId="497"/>
    <cellStyle name="40% - Accent3" xfId="36"/>
    <cellStyle name="40% - Accent3 2" xfId="498"/>
    <cellStyle name="40% - Accent3 3" xfId="499"/>
    <cellStyle name="40% - Accent3 3 2" xfId="500"/>
    <cellStyle name="40% - Accent3_1) 도로시설물" xfId="501"/>
    <cellStyle name="40% - Accent4" xfId="37"/>
    <cellStyle name="40% - Accent4 2" xfId="502"/>
    <cellStyle name="40% - Accent4 3" xfId="503"/>
    <cellStyle name="40% - Accent4 3 2" xfId="504"/>
    <cellStyle name="40% - Accent4_1) 도로시설물" xfId="505"/>
    <cellStyle name="40% - Accent5" xfId="38"/>
    <cellStyle name="40% - Accent5 2" xfId="506"/>
    <cellStyle name="40% - Accent5 3" xfId="507"/>
    <cellStyle name="40% - Accent5 3 2" xfId="508"/>
    <cellStyle name="40% - Accent5_1) 도로시설물" xfId="509"/>
    <cellStyle name="40% - Accent6" xfId="39"/>
    <cellStyle name="40% - Accent6 2" xfId="510"/>
    <cellStyle name="40% - Accent6 3" xfId="511"/>
    <cellStyle name="40% - Accent6 3 2" xfId="512"/>
    <cellStyle name="40% - Accent6_1) 도로시설물" xfId="513"/>
    <cellStyle name="40% - 강조색1 2" xfId="40"/>
    <cellStyle name="40% - 강조색1 2 2" xfId="41"/>
    <cellStyle name="40% - 강조색1 2 2 2" xfId="516"/>
    <cellStyle name="40% - 강조색1 2 2 3" xfId="515"/>
    <cellStyle name="40% - 강조색1 2 3" xfId="517"/>
    <cellStyle name="40% - 강조색1 2 4" xfId="514"/>
    <cellStyle name="40% - 강조색1 2_1) 도로시설물" xfId="518"/>
    <cellStyle name="40% - 강조색1 3" xfId="42"/>
    <cellStyle name="40% - 강조색1 3 2" xfId="520"/>
    <cellStyle name="40% - 강조색1 3 3" xfId="519"/>
    <cellStyle name="40% - 강조색1 4" xfId="521"/>
    <cellStyle name="40% - 강조색1 4 2" xfId="522"/>
    <cellStyle name="40% - 강조색1 5" xfId="523"/>
    <cellStyle name="40% - 강조색1 6" xfId="524"/>
    <cellStyle name="40% - 강조색2 10" xfId="525"/>
    <cellStyle name="40% - 강조색2 10 2" xfId="526"/>
    <cellStyle name="40% - 강조색2 11" xfId="527"/>
    <cellStyle name="40% - 강조색2 11 2" xfId="528"/>
    <cellStyle name="40% - 강조색2 12" xfId="529"/>
    <cellStyle name="40% - 강조색2 2" xfId="43"/>
    <cellStyle name="40% - 강조색2 2 2" xfId="44"/>
    <cellStyle name="40% - 강조색2 2 2 2" xfId="531"/>
    <cellStyle name="40% - 강조색2 2 3" xfId="530"/>
    <cellStyle name="40% - 강조색2 2_12.보건 및 사회보장_" xfId="532"/>
    <cellStyle name="40% - 강조색2 3" xfId="45"/>
    <cellStyle name="40% - 강조색2 3 2" xfId="533"/>
    <cellStyle name="40% - 강조색2 4" xfId="534"/>
    <cellStyle name="40% - 강조색2 5" xfId="535"/>
    <cellStyle name="40% - 강조색2 5 2" xfId="536"/>
    <cellStyle name="40% - 강조색2 6" xfId="537"/>
    <cellStyle name="40% - 강조색2 6 2" xfId="538"/>
    <cellStyle name="40% - 강조색2 7" xfId="539"/>
    <cellStyle name="40% - 강조색2 7 2" xfId="540"/>
    <cellStyle name="40% - 강조색2 8" xfId="541"/>
    <cellStyle name="40% - 강조색2 8 2" xfId="542"/>
    <cellStyle name="40% - 강조색2 9" xfId="543"/>
    <cellStyle name="40% - 강조색2 9 2" xfId="544"/>
    <cellStyle name="40% - 강조색3 2" xfId="46"/>
    <cellStyle name="40% - 강조색3 2 2" xfId="47"/>
    <cellStyle name="40% - 강조색3 2 2 2" xfId="547"/>
    <cellStyle name="40% - 강조색3 2 2 3" xfId="546"/>
    <cellStyle name="40% - 강조색3 2 3" xfId="548"/>
    <cellStyle name="40% - 강조색3 2 4" xfId="545"/>
    <cellStyle name="40% - 강조색3 2_1) 도로시설물" xfId="549"/>
    <cellStyle name="40% - 강조색3 3" xfId="48"/>
    <cellStyle name="40% - 강조색3 3 2" xfId="551"/>
    <cellStyle name="40% - 강조색3 3 3" xfId="550"/>
    <cellStyle name="40% - 강조색3 4" xfId="552"/>
    <cellStyle name="40% - 강조색3 4 2" xfId="553"/>
    <cellStyle name="40% - 강조색3 5" xfId="554"/>
    <cellStyle name="40% - 강조색3 6" xfId="555"/>
    <cellStyle name="40% - 강조색4 2" xfId="49"/>
    <cellStyle name="40% - 강조색4 2 2" xfId="50"/>
    <cellStyle name="40% - 강조색4 2 2 2" xfId="558"/>
    <cellStyle name="40% - 강조색4 2 2 3" xfId="557"/>
    <cellStyle name="40% - 강조색4 2 3" xfId="559"/>
    <cellStyle name="40% - 강조색4 2 4" xfId="556"/>
    <cellStyle name="40% - 강조색4 2_1) 도로시설물" xfId="560"/>
    <cellStyle name="40% - 강조색4 3" xfId="51"/>
    <cellStyle name="40% - 강조색4 3 2" xfId="562"/>
    <cellStyle name="40% - 강조색4 3 3" xfId="561"/>
    <cellStyle name="40% - 강조색4 4" xfId="563"/>
    <cellStyle name="40% - 강조색4 4 2" xfId="564"/>
    <cellStyle name="40% - 강조색4 5" xfId="565"/>
    <cellStyle name="40% - 강조색4 6" xfId="566"/>
    <cellStyle name="40% - 강조색5 2" xfId="52"/>
    <cellStyle name="40% - 강조색5 2 2" xfId="53"/>
    <cellStyle name="40% - 강조색5 2 2 2" xfId="569"/>
    <cellStyle name="40% - 강조색5 2 2 3" xfId="568"/>
    <cellStyle name="40% - 강조색5 2 3" xfId="570"/>
    <cellStyle name="40% - 강조색5 2 4" xfId="567"/>
    <cellStyle name="40% - 강조색5 2_1) 도로시설물" xfId="571"/>
    <cellStyle name="40% - 강조색5 3" xfId="54"/>
    <cellStyle name="40% - 강조색5 3 2" xfId="573"/>
    <cellStyle name="40% - 강조색5 3 3" xfId="572"/>
    <cellStyle name="40% - 강조색5 4" xfId="574"/>
    <cellStyle name="40% - 강조색5 4 2" xfId="575"/>
    <cellStyle name="40% - 강조색5 5" xfId="576"/>
    <cellStyle name="40% - 강조색5 6" xfId="577"/>
    <cellStyle name="40% - 강조색6 2" xfId="55"/>
    <cellStyle name="40% - 강조색6 2 2" xfId="56"/>
    <cellStyle name="40% - 강조색6 2 2 2" xfId="580"/>
    <cellStyle name="40% - 강조색6 2 2 3" xfId="579"/>
    <cellStyle name="40% - 강조색6 2 3" xfId="581"/>
    <cellStyle name="40% - 강조색6 2 4" xfId="578"/>
    <cellStyle name="40% - 강조색6 2_1) 도로시설물" xfId="582"/>
    <cellStyle name="40% - 강조색6 3" xfId="57"/>
    <cellStyle name="40% - 강조색6 3 2" xfId="584"/>
    <cellStyle name="40% - 강조색6 3 3" xfId="583"/>
    <cellStyle name="40% - 강조색6 4" xfId="585"/>
    <cellStyle name="40% - 강조색6 4 2" xfId="586"/>
    <cellStyle name="40% - 강조색6 5" xfId="587"/>
    <cellStyle name="40% - 강조색6 6" xfId="588"/>
    <cellStyle name="60% - Accent1" xfId="58"/>
    <cellStyle name="60% - Accent1 2" xfId="589"/>
    <cellStyle name="60% - Accent1 3" xfId="590"/>
    <cellStyle name="60% - Accent1 3 2" xfId="591"/>
    <cellStyle name="60% - Accent1_1) 도로시설물" xfId="592"/>
    <cellStyle name="60% - Accent2" xfId="59"/>
    <cellStyle name="60% - Accent2 2" xfId="593"/>
    <cellStyle name="60% - Accent2 3" xfId="594"/>
    <cellStyle name="60% - Accent2 3 2" xfId="595"/>
    <cellStyle name="60% - Accent2_1) 도로시설물" xfId="596"/>
    <cellStyle name="60% - Accent3" xfId="60"/>
    <cellStyle name="60% - Accent3 2" xfId="597"/>
    <cellStyle name="60% - Accent3 3" xfId="598"/>
    <cellStyle name="60% - Accent3 3 2" xfId="599"/>
    <cellStyle name="60% - Accent3_1) 도로시설물" xfId="600"/>
    <cellStyle name="60% - Accent4" xfId="61"/>
    <cellStyle name="60% - Accent4 2" xfId="601"/>
    <cellStyle name="60% - Accent4 3" xfId="602"/>
    <cellStyle name="60% - Accent4 3 2" xfId="603"/>
    <cellStyle name="60% - Accent4_1) 도로시설물" xfId="604"/>
    <cellStyle name="60% - Accent5" xfId="62"/>
    <cellStyle name="60% - Accent5 2" xfId="605"/>
    <cellStyle name="60% - Accent5 3" xfId="606"/>
    <cellStyle name="60% - Accent5 3 2" xfId="607"/>
    <cellStyle name="60% - Accent5_1) 도로시설물" xfId="608"/>
    <cellStyle name="60% - Accent6" xfId="63"/>
    <cellStyle name="60% - Accent6 2" xfId="609"/>
    <cellStyle name="60% - Accent6 3" xfId="610"/>
    <cellStyle name="60% - Accent6 3 2" xfId="611"/>
    <cellStyle name="60% - Accent6_1) 도로시설물" xfId="612"/>
    <cellStyle name="60% - 강조색1 2" xfId="64"/>
    <cellStyle name="60% - 강조색1 2 2" xfId="65"/>
    <cellStyle name="60% - 강조색1 2 2 2" xfId="615"/>
    <cellStyle name="60% - 강조색1 2 2 3" xfId="614"/>
    <cellStyle name="60% - 강조색1 2 3" xfId="616"/>
    <cellStyle name="60% - 강조색1 2 4" xfId="613"/>
    <cellStyle name="60% - 강조색1 2_1) 도로시설물" xfId="617"/>
    <cellStyle name="60% - 강조색1 3" xfId="66"/>
    <cellStyle name="60% - 강조색1 3 2" xfId="619"/>
    <cellStyle name="60% - 강조색1 3 3" xfId="618"/>
    <cellStyle name="60% - 강조색1 4" xfId="620"/>
    <cellStyle name="60% - 강조색1 5" xfId="621"/>
    <cellStyle name="60% - 강조색2 2" xfId="67"/>
    <cellStyle name="60% - 강조색2 2 2" xfId="68"/>
    <cellStyle name="60% - 강조색2 2 2 2" xfId="624"/>
    <cellStyle name="60% - 강조색2 2 2 3" xfId="623"/>
    <cellStyle name="60% - 강조색2 2 3" xfId="625"/>
    <cellStyle name="60% - 강조색2 2 4" xfId="622"/>
    <cellStyle name="60% - 강조색2 2_1) 도로시설물" xfId="626"/>
    <cellStyle name="60% - 강조색2 3" xfId="69"/>
    <cellStyle name="60% - 강조색2 3 2" xfId="628"/>
    <cellStyle name="60% - 강조색2 3 3" xfId="627"/>
    <cellStyle name="60% - 강조색2 4" xfId="629"/>
    <cellStyle name="60% - 강조색2 5" xfId="630"/>
    <cellStyle name="60% - 강조색3 2" xfId="70"/>
    <cellStyle name="60% - 강조색3 2 2" xfId="71"/>
    <cellStyle name="60% - 강조색3 2 2 2" xfId="633"/>
    <cellStyle name="60% - 강조색3 2 2 3" xfId="632"/>
    <cellStyle name="60% - 강조색3 2 3" xfId="634"/>
    <cellStyle name="60% - 강조색3 2 4" xfId="631"/>
    <cellStyle name="60% - 강조색3 2_1) 도로시설물" xfId="635"/>
    <cellStyle name="60% - 강조색3 3" xfId="72"/>
    <cellStyle name="60% - 강조색3 3 2" xfId="637"/>
    <cellStyle name="60% - 강조색3 3 3" xfId="636"/>
    <cellStyle name="60% - 강조색3 4" xfId="638"/>
    <cellStyle name="60% - 강조색3 5" xfId="639"/>
    <cellStyle name="60% - 강조색4 2" xfId="73"/>
    <cellStyle name="60% - 강조색4 2 2" xfId="74"/>
    <cellStyle name="60% - 강조색4 2 2 2" xfId="642"/>
    <cellStyle name="60% - 강조색4 2 2 3" xfId="641"/>
    <cellStyle name="60% - 강조색4 2 3" xfId="643"/>
    <cellStyle name="60% - 강조색4 2 4" xfId="640"/>
    <cellStyle name="60% - 강조색4 2_1) 도로시설물" xfId="644"/>
    <cellStyle name="60% - 강조색4 3" xfId="75"/>
    <cellStyle name="60% - 강조색4 3 2" xfId="646"/>
    <cellStyle name="60% - 강조색4 3 3" xfId="645"/>
    <cellStyle name="60% - 강조색4 4" xfId="647"/>
    <cellStyle name="60% - 강조색4 5" xfId="648"/>
    <cellStyle name="60% - 강조색5 2" xfId="76"/>
    <cellStyle name="60% - 강조색5 2 2" xfId="77"/>
    <cellStyle name="60% - 강조색5 2 2 2" xfId="651"/>
    <cellStyle name="60% - 강조색5 2 2 3" xfId="650"/>
    <cellStyle name="60% - 강조색5 2 3" xfId="652"/>
    <cellStyle name="60% - 강조색5 2 4" xfId="649"/>
    <cellStyle name="60% - 강조색5 2_1) 도로시설물" xfId="653"/>
    <cellStyle name="60% - 강조색5 3" xfId="78"/>
    <cellStyle name="60% - 강조색5 3 2" xfId="655"/>
    <cellStyle name="60% - 강조색5 3 3" xfId="654"/>
    <cellStyle name="60% - 강조색5 4" xfId="656"/>
    <cellStyle name="60% - 강조색5 5" xfId="657"/>
    <cellStyle name="60% - 강조색6 2" xfId="79"/>
    <cellStyle name="60% - 강조색6 2 2" xfId="80"/>
    <cellStyle name="60% - 강조색6 2 2 2" xfId="660"/>
    <cellStyle name="60% - 강조색6 2 2 3" xfId="659"/>
    <cellStyle name="60% - 강조색6 2 3" xfId="661"/>
    <cellStyle name="60% - 강조색6 2 4" xfId="658"/>
    <cellStyle name="60% - 강조색6 2_1) 도로시설물" xfId="662"/>
    <cellStyle name="60% - 강조색6 3" xfId="81"/>
    <cellStyle name="60% - 강조색6 3 2" xfId="664"/>
    <cellStyle name="60% - 강조색6 3 3" xfId="663"/>
    <cellStyle name="60% - 강조색6 4" xfId="665"/>
    <cellStyle name="60% - 강조색6 5" xfId="666"/>
    <cellStyle name="A¨­￠￢￠O [0]_INQUIRY ￠?￥i¨u¡AAⓒ￢Aⓒª " xfId="82"/>
    <cellStyle name="A¨­￠￢￠O_INQUIRY ￠?￥i¨u¡AAⓒ￢Aⓒª " xfId="83"/>
    <cellStyle name="Accent1" xfId="84"/>
    <cellStyle name="Accent1 2" xfId="667"/>
    <cellStyle name="Accent1 3" xfId="668"/>
    <cellStyle name="Accent1 3 2" xfId="669"/>
    <cellStyle name="Accent1_1) 도로시설물" xfId="670"/>
    <cellStyle name="Accent2" xfId="85"/>
    <cellStyle name="Accent2 2" xfId="671"/>
    <cellStyle name="Accent2 3" xfId="672"/>
    <cellStyle name="Accent2 3 2" xfId="673"/>
    <cellStyle name="Accent2_1) 도로시설물" xfId="674"/>
    <cellStyle name="Accent3" xfId="86"/>
    <cellStyle name="Accent3 2" xfId="675"/>
    <cellStyle name="Accent3 3" xfId="676"/>
    <cellStyle name="Accent3 3 2" xfId="677"/>
    <cellStyle name="Accent3_1) 도로시설물" xfId="678"/>
    <cellStyle name="Accent4" xfId="87"/>
    <cellStyle name="Accent4 2" xfId="679"/>
    <cellStyle name="Accent4 3" xfId="680"/>
    <cellStyle name="Accent4 3 2" xfId="681"/>
    <cellStyle name="Accent4_1) 도로시설물" xfId="682"/>
    <cellStyle name="Accent5" xfId="88"/>
    <cellStyle name="Accent5 2" xfId="683"/>
    <cellStyle name="Accent5 3" xfId="684"/>
    <cellStyle name="Accent5 3 2" xfId="685"/>
    <cellStyle name="Accent5_1) 도로시설물" xfId="686"/>
    <cellStyle name="Accent6" xfId="89"/>
    <cellStyle name="Accent6 2" xfId="687"/>
    <cellStyle name="Accent6 3" xfId="688"/>
    <cellStyle name="Accent6 3 2" xfId="689"/>
    <cellStyle name="Accent6_1) 도로시설물" xfId="690"/>
    <cellStyle name="AeE­ [0]_°eE¹_11¿a½A " xfId="90"/>
    <cellStyle name="ÅëÈ­ [0]_¼ÕÀÍ¿¹»ê" xfId="691"/>
    <cellStyle name="AeE­ [0]_¼OAI¿¹≫e" xfId="692"/>
    <cellStyle name="ÅëÈ­ [0]_ÀÎ°Çºñ,¿ÜÁÖºñ" xfId="693"/>
    <cellStyle name="AeE­ [0]_AI°Cºn,μμ±Þºn" xfId="694"/>
    <cellStyle name="ÅëÈ­ [0]_laroux" xfId="695"/>
    <cellStyle name="AeE­ [0]_laroux_1" xfId="696"/>
    <cellStyle name="ÅëÈ­ [0]_laroux_1" xfId="697"/>
    <cellStyle name="AeE­ [0]_laroux_2" xfId="698"/>
    <cellStyle name="ÅëÈ­ [0]_laroux_2" xfId="699"/>
    <cellStyle name="AeE­ [0]_laroux_2_41-06농림16" xfId="700"/>
    <cellStyle name="ÅëÈ­ [0]_laroux_2_41-06농림16" xfId="701"/>
    <cellStyle name="AeE­ [0]_laroux_2_41-06농림41" xfId="702"/>
    <cellStyle name="ÅëÈ­ [0]_laroux_2_41-06농림41" xfId="703"/>
    <cellStyle name="AeE­ [0]_Sheet1" xfId="704"/>
    <cellStyle name="ÅëÈ­ [0]_Sheet1" xfId="705"/>
    <cellStyle name="AeE­_°eE¹_11¿a½A " xfId="91"/>
    <cellStyle name="ÅëÈ­_¼ÕÀÍ¿¹»ê" xfId="706"/>
    <cellStyle name="AeE­_¼OAI¿¹≫e" xfId="707"/>
    <cellStyle name="ÅëÈ­_ÀÎ°Çºñ,¿ÜÁÖºñ" xfId="708"/>
    <cellStyle name="AeE­_AI°Cºn,μμ±Þºn" xfId="709"/>
    <cellStyle name="ÅëÈ­_laroux" xfId="710"/>
    <cellStyle name="AeE­_laroux_1" xfId="711"/>
    <cellStyle name="ÅëÈ­_laroux_1" xfId="712"/>
    <cellStyle name="AeE­_laroux_2" xfId="713"/>
    <cellStyle name="ÅëÈ­_laroux_2" xfId="714"/>
    <cellStyle name="AeE­_laroux_2_41-06농림16" xfId="715"/>
    <cellStyle name="ÅëÈ­_laroux_2_41-06농림16" xfId="716"/>
    <cellStyle name="AeE­_laroux_2_41-06농림41" xfId="717"/>
    <cellStyle name="ÅëÈ­_laroux_2_41-06농림41" xfId="718"/>
    <cellStyle name="AeE­_Sheet1" xfId="719"/>
    <cellStyle name="ÅëÈ­_Sheet1" xfId="720"/>
    <cellStyle name="AeE­_Sheet1_41-06농림16" xfId="721"/>
    <cellStyle name="ÅëÈ­_Sheet1_41-06농림16" xfId="722"/>
    <cellStyle name="AeE­_Sheet1_41-06농림41" xfId="723"/>
    <cellStyle name="ÅëÈ­_Sheet1_41-06농림41" xfId="724"/>
    <cellStyle name="AeE¡ⓒ [0]_INQUIRY ￠?￥i¨u¡AAⓒ￢Aⓒª " xfId="92"/>
    <cellStyle name="AeE¡ⓒ_INQUIRY ￠?￥i¨u¡AAⓒ￢Aⓒª " xfId="93"/>
    <cellStyle name="ALIGNMENT" xfId="94"/>
    <cellStyle name="AÞ¸¶ [0]_°eE¹_11¿a½A " xfId="95"/>
    <cellStyle name="ÄÞ¸¶ [0]_¼ÕÀÍ¿¹»ê" xfId="725"/>
    <cellStyle name="AÞ¸¶ [0]_¼OAI¿¹≫e" xfId="726"/>
    <cellStyle name="ÄÞ¸¶ [0]_ÀÎ°Çºñ,¿ÜÁÖºñ" xfId="727"/>
    <cellStyle name="AÞ¸¶ [0]_AI°Cºn,μμ±Þºn" xfId="728"/>
    <cellStyle name="ÄÞ¸¶ [0]_laroux" xfId="729"/>
    <cellStyle name="AÞ¸¶ [0]_laroux_1" xfId="730"/>
    <cellStyle name="ÄÞ¸¶ [0]_laroux_1" xfId="731"/>
    <cellStyle name="AÞ¸¶ [0]_Sheet1" xfId="732"/>
    <cellStyle name="ÄÞ¸¶ [0]_Sheet1" xfId="733"/>
    <cellStyle name="AÞ¸¶_°eE¹_11¿a½A " xfId="96"/>
    <cellStyle name="ÄÞ¸¶_¼ÕÀÍ¿¹»ê" xfId="734"/>
    <cellStyle name="AÞ¸¶_¼OAI¿¹≫e" xfId="735"/>
    <cellStyle name="ÄÞ¸¶_ÀÎ°Çºñ,¿ÜÁÖºñ" xfId="736"/>
    <cellStyle name="AÞ¸¶_AI°Cºn,μμ±Þºn" xfId="737"/>
    <cellStyle name="ÄÞ¸¶_laroux" xfId="738"/>
    <cellStyle name="AÞ¸¶_laroux_1" xfId="739"/>
    <cellStyle name="ÄÞ¸¶_laroux_1" xfId="740"/>
    <cellStyle name="AÞ¸¶_Sheet1" xfId="741"/>
    <cellStyle name="ÄÞ¸¶_Sheet1" xfId="742"/>
    <cellStyle name="AÞ¸¶_Sheet1_41-06농림16" xfId="743"/>
    <cellStyle name="ÄÞ¸¶_Sheet1_41-06농림16" xfId="744"/>
    <cellStyle name="AÞ¸¶_Sheet1_41-06농림41" xfId="745"/>
    <cellStyle name="ÄÞ¸¶_Sheet1_41-06농림41" xfId="746"/>
    <cellStyle name="Bad" xfId="97"/>
    <cellStyle name="Bad 2" xfId="747"/>
    <cellStyle name="Bad 3" xfId="748"/>
    <cellStyle name="Bad 3 2" xfId="749"/>
    <cellStyle name="Bad_1) 도로시설물" xfId="750"/>
    <cellStyle name="C¡IA¨ª_¡ic¨u¡A¨￢I¨￢¡Æ AN¡Æe " xfId="98"/>
    <cellStyle name="C￥AØ_¸AAa.¼OAI " xfId="99"/>
    <cellStyle name="Ç¥ÁØ_¼ÕÀÍ¿¹»ê" xfId="751"/>
    <cellStyle name="C￥AØ_¼OAI¿¹≫e" xfId="752"/>
    <cellStyle name="Ç¥ÁØ_ÀÎ°Çºñ,¿ÜÁÖºñ" xfId="753"/>
    <cellStyle name="C￥AØ_AI°Cºn,μμ±Þºn" xfId="754"/>
    <cellStyle name="Ç¥ÁØ_laroux" xfId="755"/>
    <cellStyle name="C￥AØ_laroux_1" xfId="756"/>
    <cellStyle name="Ç¥ÁØ_laroux_1" xfId="757"/>
    <cellStyle name="C￥AØ_laroux_1_Sheet1" xfId="758"/>
    <cellStyle name="Ç¥ÁØ_laroux_1_Sheet1" xfId="759"/>
    <cellStyle name="C￥AØ_laroux_2" xfId="760"/>
    <cellStyle name="Ç¥ÁØ_laroux_2" xfId="761"/>
    <cellStyle name="C￥AØ_laroux_2_Sheet1" xfId="762"/>
    <cellStyle name="Ç¥ÁØ_laroux_2_Sheet1" xfId="763"/>
    <cellStyle name="C￥AØ_laroux_3" xfId="764"/>
    <cellStyle name="Ç¥ÁØ_laroux_3" xfId="765"/>
    <cellStyle name="C￥AØ_laroux_4" xfId="766"/>
    <cellStyle name="Ç¥ÁØ_laroux_4" xfId="767"/>
    <cellStyle name="C￥AØ_laroux_Sheet1" xfId="768"/>
    <cellStyle name="Ç¥ÁØ_laroux_Sheet1" xfId="769"/>
    <cellStyle name="C￥AØ_Sheet1" xfId="770"/>
    <cellStyle name="Ç¥ÁØ_Sheet1" xfId="771"/>
    <cellStyle name="Calc Currency (0)" xfId="772"/>
    <cellStyle name="Calculation" xfId="100"/>
    <cellStyle name="Calculation 2" xfId="774"/>
    <cellStyle name="Calculation 2 2" xfId="775"/>
    <cellStyle name="Calculation 3" xfId="776"/>
    <cellStyle name="Calculation 3 2" xfId="777"/>
    <cellStyle name="Calculation 4" xfId="773"/>
    <cellStyle name="Calculation_1) 도로시설물" xfId="778"/>
    <cellStyle name="category" xfId="101"/>
    <cellStyle name="Check Cell" xfId="102"/>
    <cellStyle name="Check Cell 2" xfId="779"/>
    <cellStyle name="Check Cell 3" xfId="780"/>
    <cellStyle name="Check Cell 3 2" xfId="781"/>
    <cellStyle name="Check Cell_1) 도로시설물" xfId="782"/>
    <cellStyle name="Comma [0]" xfId="783"/>
    <cellStyle name="comma zerodec" xfId="103"/>
    <cellStyle name="comma zerodec 2" xfId="784"/>
    <cellStyle name="Comma_ SG&amp;A Bridge " xfId="104"/>
    <cellStyle name="Comma0" xfId="105"/>
    <cellStyle name="Copied" xfId="785"/>
    <cellStyle name="Curren?_x0012_퐀_x0017_?" xfId="106"/>
    <cellStyle name="Currency [0]" xfId="786"/>
    <cellStyle name="Currency_ SG&amp;A Bridge " xfId="107"/>
    <cellStyle name="Currency0" xfId="108"/>
    <cellStyle name="Currency1" xfId="109"/>
    <cellStyle name="Currency1 2" xfId="787"/>
    <cellStyle name="Date" xfId="110"/>
    <cellStyle name="Date 2" xfId="788"/>
    <cellStyle name="Dezimal [0]_laroux" xfId="789"/>
    <cellStyle name="Dezimal_laroux" xfId="790"/>
    <cellStyle name="Dollar (zero dec)" xfId="111"/>
    <cellStyle name="Dollar (zero dec) 2" xfId="791"/>
    <cellStyle name="Entered" xfId="792"/>
    <cellStyle name="Euro" xfId="112"/>
    <cellStyle name="Explanatory Text" xfId="113"/>
    <cellStyle name="Explanatory Text 2" xfId="793"/>
    <cellStyle name="Explanatory Text 3" xfId="794"/>
    <cellStyle name="Explanatory Text 3 2" xfId="795"/>
    <cellStyle name="Explanatory Text_1) 도로시설물" xfId="796"/>
    <cellStyle name="Fixed" xfId="114"/>
    <cellStyle name="Fixed 2" xfId="797"/>
    <cellStyle name="Good" xfId="115"/>
    <cellStyle name="Good 2" xfId="798"/>
    <cellStyle name="Good 3" xfId="799"/>
    <cellStyle name="Good 3 2" xfId="800"/>
    <cellStyle name="Good_1) 도로시설물" xfId="801"/>
    <cellStyle name="Grey" xfId="116"/>
    <cellStyle name="Grey 2" xfId="117"/>
    <cellStyle name="HEADER" xfId="118"/>
    <cellStyle name="Header1" xfId="119"/>
    <cellStyle name="Header2" xfId="120"/>
    <cellStyle name="Header2 2" xfId="802"/>
    <cellStyle name="Heading 1" xfId="121"/>
    <cellStyle name="Heading 1 2" xfId="122"/>
    <cellStyle name="Heading 1 2 2" xfId="804"/>
    <cellStyle name="Heading 1 2 3" xfId="803"/>
    <cellStyle name="Heading 1 3" xfId="805"/>
    <cellStyle name="Heading 1 3 2" xfId="806"/>
    <cellStyle name="Heading 1_1) 도로시설물" xfId="807"/>
    <cellStyle name="Heading 2" xfId="123"/>
    <cellStyle name="Heading 2 2" xfId="124"/>
    <cellStyle name="Heading 2 2 2" xfId="809"/>
    <cellStyle name="Heading 2 2 3" xfId="808"/>
    <cellStyle name="Heading 2 3" xfId="810"/>
    <cellStyle name="Heading 2 3 2" xfId="811"/>
    <cellStyle name="Heading 2_1) 도로시설물" xfId="812"/>
    <cellStyle name="Heading 3" xfId="125"/>
    <cellStyle name="Heading 3 2" xfId="813"/>
    <cellStyle name="Heading 3 2 2" xfId="814"/>
    <cellStyle name="Heading 3 3" xfId="815"/>
    <cellStyle name="Heading 3 3 2" xfId="816"/>
    <cellStyle name="Heading 3_1) 도로시설물" xfId="817"/>
    <cellStyle name="Heading 4" xfId="126"/>
    <cellStyle name="Heading 4 2" xfId="818"/>
    <cellStyle name="Heading 4 2 2" xfId="819"/>
    <cellStyle name="Heading 4 3" xfId="820"/>
    <cellStyle name="Heading 4 3 2" xfId="821"/>
    <cellStyle name="Heading 4_1) 도로시설물" xfId="822"/>
    <cellStyle name="HEADING1" xfId="823"/>
    <cellStyle name="HEADING2" xfId="824"/>
    <cellStyle name="Hyperlink" xfId="127"/>
    <cellStyle name="Input" xfId="128"/>
    <cellStyle name="Input [yellow]" xfId="129"/>
    <cellStyle name="Input [yellow] 2" xfId="130"/>
    <cellStyle name="Input [yellow] 3" xfId="826"/>
    <cellStyle name="Input 10" xfId="827"/>
    <cellStyle name="Input 11" xfId="828"/>
    <cellStyle name="Input 12" xfId="829"/>
    <cellStyle name="Input 13" xfId="830"/>
    <cellStyle name="Input 13 2" xfId="831"/>
    <cellStyle name="Input 14" xfId="832"/>
    <cellStyle name="Input 15" xfId="833"/>
    <cellStyle name="Input 16" xfId="834"/>
    <cellStyle name="Input 17" xfId="835"/>
    <cellStyle name="Input 18" xfId="825"/>
    <cellStyle name="Input 19" xfId="2105"/>
    <cellStyle name="Input 2" xfId="836"/>
    <cellStyle name="Input 20" xfId="2116"/>
    <cellStyle name="Input 3" xfId="837"/>
    <cellStyle name="Input 4" xfId="838"/>
    <cellStyle name="Input 5" xfId="839"/>
    <cellStyle name="Input 6" xfId="840"/>
    <cellStyle name="Input 7" xfId="841"/>
    <cellStyle name="Input 8" xfId="842"/>
    <cellStyle name="Input 9" xfId="843"/>
    <cellStyle name="Input_1) 도로시설물" xfId="844"/>
    <cellStyle name="Linked Cell" xfId="131"/>
    <cellStyle name="Linked Cell 2" xfId="845"/>
    <cellStyle name="Linked Cell 2 2" xfId="846"/>
    <cellStyle name="Linked Cell 3" xfId="847"/>
    <cellStyle name="Linked Cell 3 2" xfId="848"/>
    <cellStyle name="Linked Cell_1) 도로시설물" xfId="849"/>
    <cellStyle name="Millares [0]_2AV_M_M " xfId="132"/>
    <cellStyle name="Milliers [0]_Arabian Spec" xfId="133"/>
    <cellStyle name="Milliers_Arabian Spec" xfId="134"/>
    <cellStyle name="Model" xfId="135"/>
    <cellStyle name="Mon?aire [0]_Arabian Spec" xfId="136"/>
    <cellStyle name="Mon?aire_Arabian Spec" xfId="137"/>
    <cellStyle name="Moneda [0]_2AV_M_M " xfId="138"/>
    <cellStyle name="Moneda_2AV_M_M " xfId="139"/>
    <cellStyle name="Neutral" xfId="140"/>
    <cellStyle name="Neutral 2" xfId="850"/>
    <cellStyle name="Neutral 2 2" xfId="851"/>
    <cellStyle name="Neutral 3" xfId="852"/>
    <cellStyle name="Neutral 3 2" xfId="853"/>
    <cellStyle name="Neutral_1) 도로시설물" xfId="854"/>
    <cellStyle name="_x0001_N_x0001_N_x0001_N_x0001_N_x0001_¢_x0001_N_x0001_N_x0001_N_x0001_N_x0001_N_x0001_N_x0001_N_x0001_N_x0001_N_x0001_N_x0001_N_x0001_N_x0001_N_x0001_N_x0001_N_x0001_N_x0001_N_x0001_N_x0001_P" xfId="855"/>
    <cellStyle name="_x0001_N_x0001_N_x0001_N_x0001_N_x0001_N_x0001_N_x0001_N_x0001_N_x0001_N_x0001_¢_x0001_N_x0001_N_x0001_N_x0001_N_x0001_N_x0001_N_x0001_N_x0001_N_x0001_N_x0001_N_x0001_N_x0001_N_x0001_N_x0001_N_x0001_N_x0001_N_x0001_N_x0001_N_x0001_P" xfId="856"/>
    <cellStyle name="_x0001_N_x0001_N_x0001_N_x0001_N_x0001_N_x0001_N_x0001_N_x0001_N_x0001_N_x0001_N_x0001_N_x0001_N_x0001_N_x0001_¢_x0001_N_x0001_N_x0001_N_x0001_N_x0001_N_x0001_N_x0001_N_x0001_N_x0001_N_x0001_N_x0001_N_x0001_N_x0001_N_x0001_N_x0001_N_x0001_N_x0001_N_x0001_N_x0001_P" xfId="857"/>
    <cellStyle name="_x0001_N_x0001_N_x0001_N_x0001_N_x0001_N_x0001_N_x0001_N_x0001_N_x0001_N_x0001_N_x0001_N_x0001_N_x0001_N_x0001_N_x0001_N_x0001_N_x0001_N_x0001_¢_x0001_N_x0001_N_x0001_N_x0001_N_x0001_N_x0001_N_x0001_N_x0001_N_x0001_N_x0001_N_x0001_N_x0001_N_x0001_N_x0001_N_x0001_N_x0001_N_x0001_N_x0001_N_x0001_P" xfId="858"/>
    <cellStyle name="_x0001_N_x0001_N_x0001_N_x0001_N_x0001_N_x0001_N_x0001_N_x0001_N_x0001_N_x0001_N_x0001_N_x0001_N_x0001_N_x0001_N_x0001_N_x0001_N_x0001_N_x0001_N_x0001_N_x0001_N_x0001_N_x0001_¢_x0001_N_x0001_N_x0001_N_x0001_N_x0001_N_x0001_N_x0001_N_x0001_N_x0001_N_x0001_N_x0001_N_x0001_N_x0001_N_x0001_N_x0001_N_x0001_N_x0001_N" xfId="859"/>
    <cellStyle name="Normal - Style1" xfId="141"/>
    <cellStyle name="Normal - Style1 2" xfId="142"/>
    <cellStyle name="Normal - Style1 3" xfId="860"/>
    <cellStyle name="Normal_ SG&amp;A Bridge " xfId="143"/>
    <cellStyle name="Note" xfId="144"/>
    <cellStyle name="Note 2" xfId="861"/>
    <cellStyle name="Output" xfId="145"/>
    <cellStyle name="Output 2" xfId="863"/>
    <cellStyle name="Output 3" xfId="864"/>
    <cellStyle name="Output 3 2" xfId="865"/>
    <cellStyle name="Output 4" xfId="862"/>
    <cellStyle name="Output_1) 도로시설물" xfId="866"/>
    <cellStyle name="Percent [2]" xfId="146"/>
    <cellStyle name="Standard_laroux" xfId="867"/>
    <cellStyle name="subhead" xfId="147"/>
    <cellStyle name="Title" xfId="148"/>
    <cellStyle name="Title 2" xfId="868"/>
    <cellStyle name="Title 2 2" xfId="869"/>
    <cellStyle name="Title 3" xfId="870"/>
    <cellStyle name="Title 3 2" xfId="871"/>
    <cellStyle name="Title_1) 도로시설물" xfId="872"/>
    <cellStyle name="Total" xfId="149"/>
    <cellStyle name="Total 2" xfId="150"/>
    <cellStyle name="Total 2 2" xfId="874"/>
    <cellStyle name="Total 3" xfId="875"/>
    <cellStyle name="Total 3 2" xfId="876"/>
    <cellStyle name="Total 4" xfId="873"/>
    <cellStyle name="Total_1) 도로시설물" xfId="877"/>
    <cellStyle name="UM" xfId="151"/>
    <cellStyle name="W?rung [0]_laroux" xfId="878"/>
    <cellStyle name="W?rung_laroux" xfId="879"/>
    <cellStyle name="Warning Text" xfId="152"/>
    <cellStyle name="Warning Text 2" xfId="880"/>
    <cellStyle name="Warning Text 3" xfId="881"/>
    <cellStyle name="Warning Text 3 2" xfId="882"/>
    <cellStyle name="Warning Text_1) 도로시설물" xfId="883"/>
    <cellStyle name="강조색1 2" xfId="153"/>
    <cellStyle name="강조색1 2 2" xfId="154"/>
    <cellStyle name="강조색1 2 2 2" xfId="886"/>
    <cellStyle name="강조색1 2 2 3" xfId="885"/>
    <cellStyle name="강조색1 2 3" xfId="887"/>
    <cellStyle name="강조색1 2 4" xfId="884"/>
    <cellStyle name="강조색1 2_1) 도로시설물" xfId="888"/>
    <cellStyle name="강조색1 3" xfId="155"/>
    <cellStyle name="강조색1 3 2" xfId="890"/>
    <cellStyle name="강조색1 3 3" xfId="889"/>
    <cellStyle name="강조색1 4" xfId="891"/>
    <cellStyle name="강조색1 5" xfId="892"/>
    <cellStyle name="강조색2 2" xfId="156"/>
    <cellStyle name="강조색2 2 2" xfId="157"/>
    <cellStyle name="강조색2 2 2 2" xfId="895"/>
    <cellStyle name="강조색2 2 2 3" xfId="894"/>
    <cellStyle name="강조색2 2 3" xfId="896"/>
    <cellStyle name="강조색2 2 4" xfId="893"/>
    <cellStyle name="강조색2 2_1) 도로시설물" xfId="897"/>
    <cellStyle name="강조색2 3" xfId="158"/>
    <cellStyle name="강조색2 3 2" xfId="899"/>
    <cellStyle name="강조색2 3 3" xfId="898"/>
    <cellStyle name="강조색2 4" xfId="900"/>
    <cellStyle name="강조색2 5" xfId="901"/>
    <cellStyle name="강조색3 2" xfId="159"/>
    <cellStyle name="강조색3 2 2" xfId="160"/>
    <cellStyle name="강조색3 2 2 2" xfId="904"/>
    <cellStyle name="강조색3 2 2 3" xfId="903"/>
    <cellStyle name="강조색3 2 3" xfId="905"/>
    <cellStyle name="강조색3 2 4" xfId="902"/>
    <cellStyle name="강조색3 2_1) 도로시설물" xfId="906"/>
    <cellStyle name="강조색3 3" xfId="161"/>
    <cellStyle name="강조색3 3 2" xfId="908"/>
    <cellStyle name="강조색3 3 3" xfId="907"/>
    <cellStyle name="강조색3 4" xfId="909"/>
    <cellStyle name="강조색3 5" xfId="910"/>
    <cellStyle name="강조색4 2" xfId="162"/>
    <cellStyle name="강조색4 2 2" xfId="163"/>
    <cellStyle name="강조색4 2 2 2" xfId="913"/>
    <cellStyle name="강조색4 2 2 3" xfId="912"/>
    <cellStyle name="강조색4 2 3" xfId="914"/>
    <cellStyle name="강조색4 2 4" xfId="911"/>
    <cellStyle name="강조색4 2_1) 도로시설물" xfId="915"/>
    <cellStyle name="강조색4 3" xfId="164"/>
    <cellStyle name="강조색4 3 2" xfId="917"/>
    <cellStyle name="강조색4 3 3" xfId="916"/>
    <cellStyle name="강조색4 4" xfId="918"/>
    <cellStyle name="강조색4 5" xfId="919"/>
    <cellStyle name="강조색5 2" xfId="165"/>
    <cellStyle name="강조색5 2 2" xfId="166"/>
    <cellStyle name="강조색5 2 2 2" xfId="921"/>
    <cellStyle name="강조색5 2 3" xfId="920"/>
    <cellStyle name="강조색5 3" xfId="167"/>
    <cellStyle name="강조색5 3 2" xfId="922"/>
    <cellStyle name="강조색5 4" xfId="923"/>
    <cellStyle name="강조색6 2" xfId="168"/>
    <cellStyle name="강조색6 2 2" xfId="169"/>
    <cellStyle name="강조색6 2 2 2" xfId="926"/>
    <cellStyle name="강조색6 2 2 3" xfId="925"/>
    <cellStyle name="강조색6 2 3" xfId="927"/>
    <cellStyle name="강조색6 2 4" xfId="924"/>
    <cellStyle name="강조색6 2_1) 도로시설물" xfId="928"/>
    <cellStyle name="강조색6 3" xfId="170"/>
    <cellStyle name="강조색6 3 2" xfId="930"/>
    <cellStyle name="강조색6 3 3" xfId="929"/>
    <cellStyle name="강조색6 4" xfId="931"/>
    <cellStyle name="강조색6 5" xfId="932"/>
    <cellStyle name="경고문 2" xfId="171"/>
    <cellStyle name="경고문 2 2" xfId="172"/>
    <cellStyle name="경고문 2 2 2" xfId="934"/>
    <cellStyle name="경고문 2 3" xfId="933"/>
    <cellStyle name="경고문 3" xfId="173"/>
    <cellStyle name="경고문 3 2" xfId="935"/>
    <cellStyle name="경고문 4" xfId="936"/>
    <cellStyle name="계산 2" xfId="174"/>
    <cellStyle name="계산 2 2" xfId="175"/>
    <cellStyle name="계산 2 2 2" xfId="939"/>
    <cellStyle name="계산 2 2 3" xfId="938"/>
    <cellStyle name="계산 2 3" xfId="940"/>
    <cellStyle name="계산 2 4" xfId="937"/>
    <cellStyle name="계산 2_1) 도로시설물" xfId="941"/>
    <cellStyle name="계산 3" xfId="176"/>
    <cellStyle name="계산 3 2" xfId="943"/>
    <cellStyle name="계산 3 3" xfId="942"/>
    <cellStyle name="계산 4" xfId="944"/>
    <cellStyle name="계산 5" xfId="945"/>
    <cellStyle name="고정소숫점" xfId="177"/>
    <cellStyle name="고정소숫점 2" xfId="946"/>
    <cellStyle name="고정출력1" xfId="178"/>
    <cellStyle name="고정출력2" xfId="179"/>
    <cellStyle name="과정별배정" xfId="947"/>
    <cellStyle name="나쁨 2" xfId="180"/>
    <cellStyle name="나쁨 2 2" xfId="181"/>
    <cellStyle name="나쁨 2 2 2" xfId="950"/>
    <cellStyle name="나쁨 2 2 3" xfId="949"/>
    <cellStyle name="나쁨 2 3" xfId="951"/>
    <cellStyle name="나쁨 2 4" xfId="948"/>
    <cellStyle name="나쁨 2_1) 도로시설물" xfId="952"/>
    <cellStyle name="나쁨 3" xfId="182"/>
    <cellStyle name="나쁨 3 2" xfId="954"/>
    <cellStyle name="나쁨 3 3" xfId="953"/>
    <cellStyle name="나쁨 4" xfId="955"/>
    <cellStyle name="나쁨 5" xfId="956"/>
    <cellStyle name="날짜" xfId="183"/>
    <cellStyle name="달러" xfId="184"/>
    <cellStyle name="뒤에 오는 하이퍼링크_Book1" xfId="185"/>
    <cellStyle name="똿뗦먛귟 [0.00]_NT Server " xfId="957"/>
    <cellStyle name="똿뗦먛귟_NT Server " xfId="958"/>
    <cellStyle name="메모 10" xfId="959"/>
    <cellStyle name="메모 10 2" xfId="960"/>
    <cellStyle name="메모 10 3" xfId="961"/>
    <cellStyle name="메모 11" xfId="962"/>
    <cellStyle name="메모 11 2" xfId="963"/>
    <cellStyle name="메모 11 3" xfId="964"/>
    <cellStyle name="메모 12" xfId="965"/>
    <cellStyle name="메모 12 2" xfId="966"/>
    <cellStyle name="메모 12 3" xfId="967"/>
    <cellStyle name="메모 13" xfId="968"/>
    <cellStyle name="메모 13 2" xfId="969"/>
    <cellStyle name="메모 13 3" xfId="970"/>
    <cellStyle name="메모 14" xfId="971"/>
    <cellStyle name="메모 14 2" xfId="972"/>
    <cellStyle name="메모 14 3" xfId="973"/>
    <cellStyle name="메모 15" xfId="974"/>
    <cellStyle name="메모 15 2" xfId="975"/>
    <cellStyle name="메모 15 3" xfId="976"/>
    <cellStyle name="메모 16" xfId="977"/>
    <cellStyle name="메모 16 2" xfId="978"/>
    <cellStyle name="메모 16 3" xfId="979"/>
    <cellStyle name="메모 17" xfId="980"/>
    <cellStyle name="메모 17 2" xfId="981"/>
    <cellStyle name="메모 17 3" xfId="982"/>
    <cellStyle name="메모 18" xfId="983"/>
    <cellStyle name="메모 18 2" xfId="984"/>
    <cellStyle name="메모 18 3" xfId="985"/>
    <cellStyle name="메모 19" xfId="986"/>
    <cellStyle name="메모 19 2" xfId="987"/>
    <cellStyle name="메모 19 3" xfId="988"/>
    <cellStyle name="메모 2" xfId="186"/>
    <cellStyle name="메모 2 2" xfId="187"/>
    <cellStyle name="메모 2 2 2" xfId="991"/>
    <cellStyle name="메모 2 2 3" xfId="990"/>
    <cellStyle name="메모 2 2_1) 도로시설물" xfId="992"/>
    <cellStyle name="메모 2 3" xfId="993"/>
    <cellStyle name="메모 2 3 2" xfId="994"/>
    <cellStyle name="메모 2 3 3" xfId="995"/>
    <cellStyle name="메모 2 4" xfId="989"/>
    <cellStyle name="메모 2 5" xfId="2106"/>
    <cellStyle name="메모 2 6" xfId="2115"/>
    <cellStyle name="메모 2_1) 도로시설물" xfId="996"/>
    <cellStyle name="메모 20" xfId="997"/>
    <cellStyle name="메모 20 2" xfId="998"/>
    <cellStyle name="메모 20 3" xfId="999"/>
    <cellStyle name="메모 21" xfId="1000"/>
    <cellStyle name="메모 21 2" xfId="1001"/>
    <cellStyle name="메모 21 3" xfId="1002"/>
    <cellStyle name="메모 22" xfId="1003"/>
    <cellStyle name="메모 22 2" xfId="1004"/>
    <cellStyle name="메모 22 3" xfId="1005"/>
    <cellStyle name="메모 23" xfId="1006"/>
    <cellStyle name="메모 23 2" xfId="1007"/>
    <cellStyle name="메모 23 3" xfId="1008"/>
    <cellStyle name="메모 24" xfId="1009"/>
    <cellStyle name="메모 24 2" xfId="1010"/>
    <cellStyle name="메모 24 3" xfId="1011"/>
    <cellStyle name="메모 25" xfId="1012"/>
    <cellStyle name="메모 25 2" xfId="1013"/>
    <cellStyle name="메모 25 3" xfId="1014"/>
    <cellStyle name="메모 26" xfId="1015"/>
    <cellStyle name="메모 26 2" xfId="1016"/>
    <cellStyle name="메모 26 3" xfId="1017"/>
    <cellStyle name="메모 27" xfId="1018"/>
    <cellStyle name="메모 27 2" xfId="1019"/>
    <cellStyle name="메모 27 3" xfId="1020"/>
    <cellStyle name="메모 28" xfId="1021"/>
    <cellStyle name="메모 28 2" xfId="1022"/>
    <cellStyle name="메모 28 3" xfId="1023"/>
    <cellStyle name="메모 29" xfId="1024"/>
    <cellStyle name="메모 29 2" xfId="1025"/>
    <cellStyle name="메모 29 3" xfId="1026"/>
    <cellStyle name="메모 3" xfId="188"/>
    <cellStyle name="메모 3 2" xfId="1028"/>
    <cellStyle name="메모 3 3" xfId="1027"/>
    <cellStyle name="메모 3_1) 도로시설물" xfId="1029"/>
    <cellStyle name="메모 30" xfId="1030"/>
    <cellStyle name="메모 30 2" xfId="1031"/>
    <cellStyle name="메모 30 3" xfId="1032"/>
    <cellStyle name="메모 31" xfId="1033"/>
    <cellStyle name="메모 31 2" xfId="1034"/>
    <cellStyle name="메모 31 3" xfId="1035"/>
    <cellStyle name="메모 32" xfId="1036"/>
    <cellStyle name="메모 32 2" xfId="1037"/>
    <cellStyle name="메모 32 3" xfId="1038"/>
    <cellStyle name="메모 33" xfId="1039"/>
    <cellStyle name="메모 33 2" xfId="1040"/>
    <cellStyle name="메모 33 3" xfId="1041"/>
    <cellStyle name="메모 34" xfId="1042"/>
    <cellStyle name="메모 34 2" xfId="1043"/>
    <cellStyle name="메모 34 3" xfId="1044"/>
    <cellStyle name="메모 35" xfId="1045"/>
    <cellStyle name="메모 35 2" xfId="1046"/>
    <cellStyle name="메모 35 3" xfId="1047"/>
    <cellStyle name="메모 36" xfId="1048"/>
    <cellStyle name="메모 36 2" xfId="1049"/>
    <cellStyle name="메모 36 3" xfId="1050"/>
    <cellStyle name="메모 37" xfId="1051"/>
    <cellStyle name="메모 37 2" xfId="1052"/>
    <cellStyle name="메모 37 3" xfId="1053"/>
    <cellStyle name="메모 38" xfId="1054"/>
    <cellStyle name="메모 38 2" xfId="1055"/>
    <cellStyle name="메모 38 3" xfId="1056"/>
    <cellStyle name="메모 39" xfId="1057"/>
    <cellStyle name="메모 39 2" xfId="1058"/>
    <cellStyle name="메모 39 3" xfId="1059"/>
    <cellStyle name="메모 4" xfId="189"/>
    <cellStyle name="메모 4 2" xfId="1061"/>
    <cellStyle name="메모 4 3" xfId="1062"/>
    <cellStyle name="메모 4 4" xfId="1060"/>
    <cellStyle name="메모 40" xfId="1063"/>
    <cellStyle name="메모 40 2" xfId="1064"/>
    <cellStyle name="메모 40 3" xfId="1065"/>
    <cellStyle name="메모 41" xfId="1066"/>
    <cellStyle name="메모 41 2" xfId="1067"/>
    <cellStyle name="메모 41 3" xfId="1068"/>
    <cellStyle name="메모 42" xfId="1069"/>
    <cellStyle name="메모 42 2" xfId="1070"/>
    <cellStyle name="메모 42 3" xfId="1071"/>
    <cellStyle name="메모 43" xfId="1072"/>
    <cellStyle name="메모 43 2" xfId="1073"/>
    <cellStyle name="메모 43 3" xfId="1074"/>
    <cellStyle name="메모 44" xfId="1075"/>
    <cellStyle name="메모 44 2" xfId="1076"/>
    <cellStyle name="메모 44 3" xfId="1077"/>
    <cellStyle name="메모 45" xfId="1078"/>
    <cellStyle name="메모 45 2" xfId="1079"/>
    <cellStyle name="메모 45 3" xfId="1080"/>
    <cellStyle name="메모 46" xfId="1081"/>
    <cellStyle name="메모 46 2" xfId="1082"/>
    <cellStyle name="메모 46 3" xfId="1083"/>
    <cellStyle name="메모 47" xfId="1084"/>
    <cellStyle name="메모 47 2" xfId="1085"/>
    <cellStyle name="메모 47 3" xfId="1086"/>
    <cellStyle name="메모 48" xfId="1087"/>
    <cellStyle name="메모 48 2" xfId="1088"/>
    <cellStyle name="메모 48 3" xfId="1089"/>
    <cellStyle name="메모 49" xfId="1090"/>
    <cellStyle name="메모 49 2" xfId="1091"/>
    <cellStyle name="메모 49 3" xfId="1092"/>
    <cellStyle name="메모 5" xfId="1093"/>
    <cellStyle name="메모 5 2" xfId="1094"/>
    <cellStyle name="메모 5 3" xfId="1095"/>
    <cellStyle name="메모 50" xfId="1096"/>
    <cellStyle name="메모 50 2" xfId="1097"/>
    <cellStyle name="메모 50 3" xfId="1098"/>
    <cellStyle name="메모 51" xfId="1099"/>
    <cellStyle name="메모 51 2" xfId="1100"/>
    <cellStyle name="메모 51 3" xfId="1101"/>
    <cellStyle name="메모 52" xfId="1102"/>
    <cellStyle name="메모 52 2" xfId="1103"/>
    <cellStyle name="메모 52 3" xfId="1104"/>
    <cellStyle name="메모 53" xfId="1105"/>
    <cellStyle name="메모 53 2" xfId="1106"/>
    <cellStyle name="메모 53 3" xfId="1107"/>
    <cellStyle name="메모 54" xfId="1108"/>
    <cellStyle name="메모 54 2" xfId="1109"/>
    <cellStyle name="메모 54 3" xfId="1110"/>
    <cellStyle name="메모 55" xfId="1111"/>
    <cellStyle name="메모 55 2" xfId="1112"/>
    <cellStyle name="메모 55 3" xfId="1113"/>
    <cellStyle name="메모 56" xfId="1114"/>
    <cellStyle name="메모 56 2" xfId="1115"/>
    <cellStyle name="메모 56 3" xfId="1116"/>
    <cellStyle name="메모 57" xfId="1117"/>
    <cellStyle name="메모 57 2" xfId="1118"/>
    <cellStyle name="메모 57 3" xfId="1119"/>
    <cellStyle name="메모 58" xfId="1120"/>
    <cellStyle name="메모 58 2" xfId="1121"/>
    <cellStyle name="메모 58 3" xfId="1122"/>
    <cellStyle name="메모 59" xfId="1123"/>
    <cellStyle name="메모 59 2" xfId="1124"/>
    <cellStyle name="메모 59 3" xfId="1125"/>
    <cellStyle name="메모 6" xfId="1126"/>
    <cellStyle name="메모 6 2" xfId="1127"/>
    <cellStyle name="메모 6 3" xfId="1128"/>
    <cellStyle name="메모 60" xfId="1129"/>
    <cellStyle name="메모 60 2" xfId="1130"/>
    <cellStyle name="메모 60 3" xfId="1131"/>
    <cellStyle name="메모 61" xfId="1132"/>
    <cellStyle name="메모 61 2" xfId="1133"/>
    <cellStyle name="메모 61 3" xfId="1134"/>
    <cellStyle name="메모 62" xfId="1135"/>
    <cellStyle name="메모 62 2" xfId="1136"/>
    <cellStyle name="메모 62 3" xfId="1137"/>
    <cellStyle name="메모 63" xfId="1138"/>
    <cellStyle name="메모 63 2" xfId="1139"/>
    <cellStyle name="메모 63 3" xfId="1140"/>
    <cellStyle name="메모 64" xfId="1141"/>
    <cellStyle name="메모 64 2" xfId="1142"/>
    <cellStyle name="메모 64 3" xfId="1143"/>
    <cellStyle name="메모 65" xfId="1144"/>
    <cellStyle name="메모 65 2" xfId="1145"/>
    <cellStyle name="메모 65 3" xfId="1146"/>
    <cellStyle name="메모 66" xfId="1147"/>
    <cellStyle name="메모 66 2" xfId="1148"/>
    <cellStyle name="메모 66 3" xfId="1149"/>
    <cellStyle name="메모 67" xfId="1150"/>
    <cellStyle name="메모 67 2" xfId="1151"/>
    <cellStyle name="메모 67 3" xfId="1152"/>
    <cellStyle name="메모 68" xfId="1153"/>
    <cellStyle name="메모 68 2" xfId="1154"/>
    <cellStyle name="메모 68 3" xfId="1155"/>
    <cellStyle name="메모 69" xfId="1156"/>
    <cellStyle name="메모 69 2" xfId="1157"/>
    <cellStyle name="메모 69 3" xfId="1158"/>
    <cellStyle name="메모 7" xfId="1159"/>
    <cellStyle name="메모 7 2" xfId="1160"/>
    <cellStyle name="메모 7 3" xfId="1161"/>
    <cellStyle name="메모 70" xfId="1162"/>
    <cellStyle name="메모 70 2" xfId="1163"/>
    <cellStyle name="메모 70 3" xfId="1164"/>
    <cellStyle name="메모 71" xfId="1165"/>
    <cellStyle name="메모 71 2" xfId="1166"/>
    <cellStyle name="메모 71 3" xfId="1167"/>
    <cellStyle name="메모 72" xfId="1168"/>
    <cellStyle name="메모 72 2" xfId="1169"/>
    <cellStyle name="메모 72 3" xfId="1170"/>
    <cellStyle name="메모 73" xfId="1171"/>
    <cellStyle name="메모 73 2" xfId="1172"/>
    <cellStyle name="메모 73 3" xfId="1173"/>
    <cellStyle name="메모 74" xfId="1174"/>
    <cellStyle name="메모 74 2" xfId="1175"/>
    <cellStyle name="메모 74 3" xfId="1176"/>
    <cellStyle name="메모 75" xfId="1177"/>
    <cellStyle name="메모 75 2" xfId="1178"/>
    <cellStyle name="메모 75 3" xfId="1179"/>
    <cellStyle name="메모 76" xfId="1180"/>
    <cellStyle name="메모 76 2" xfId="1181"/>
    <cellStyle name="메모 76 3" xfId="1182"/>
    <cellStyle name="메모 77" xfId="1183"/>
    <cellStyle name="메모 77 2" xfId="1184"/>
    <cellStyle name="메모 77 3" xfId="1185"/>
    <cellStyle name="메모 78" xfId="1186"/>
    <cellStyle name="메모 78 2" xfId="1187"/>
    <cellStyle name="메모 78 3" xfId="1188"/>
    <cellStyle name="메모 79" xfId="1189"/>
    <cellStyle name="메모 79 2" xfId="1190"/>
    <cellStyle name="메모 79 3" xfId="1191"/>
    <cellStyle name="메모 8" xfId="1192"/>
    <cellStyle name="메모 8 2" xfId="1193"/>
    <cellStyle name="메모 8 3" xfId="1194"/>
    <cellStyle name="메모 80" xfId="1195"/>
    <cellStyle name="메모 80 2" xfId="1196"/>
    <cellStyle name="메모 80 3" xfId="1197"/>
    <cellStyle name="메모 81" xfId="1198"/>
    <cellStyle name="메모 81 2" xfId="1199"/>
    <cellStyle name="메모 81 3" xfId="1200"/>
    <cellStyle name="메모 82" xfId="1201"/>
    <cellStyle name="메모 82 2" xfId="1202"/>
    <cellStyle name="메모 82 3" xfId="1203"/>
    <cellStyle name="메모 83" xfId="1204"/>
    <cellStyle name="메모 83 2" xfId="1205"/>
    <cellStyle name="메모 83 3" xfId="1206"/>
    <cellStyle name="메모 84" xfId="1207"/>
    <cellStyle name="메모 84 2" xfId="1208"/>
    <cellStyle name="메모 84 3" xfId="1209"/>
    <cellStyle name="메모 85" xfId="1210"/>
    <cellStyle name="메모 85 2" xfId="1211"/>
    <cellStyle name="메모 85 3" xfId="1212"/>
    <cellStyle name="메모 86" xfId="1213"/>
    <cellStyle name="메모 86 2" xfId="1214"/>
    <cellStyle name="메모 86 3" xfId="1215"/>
    <cellStyle name="메모 87" xfId="1216"/>
    <cellStyle name="메모 87 2" xfId="1217"/>
    <cellStyle name="메모 87 3" xfId="1218"/>
    <cellStyle name="메모 88" xfId="1219"/>
    <cellStyle name="메모 89" xfId="1220"/>
    <cellStyle name="메모 9" xfId="1221"/>
    <cellStyle name="메모 9 2" xfId="1222"/>
    <cellStyle name="메모 9 3" xfId="1223"/>
    <cellStyle name="믅됞 [0.00]_NT Server " xfId="1224"/>
    <cellStyle name="믅됞_NT Server " xfId="1225"/>
    <cellStyle name="바탕글" xfId="190"/>
    <cellStyle name="백분율" xfId="2117" builtinId="5"/>
    <cellStyle name="백분율 2" xfId="191"/>
    <cellStyle name="백분율 2 2" xfId="1227"/>
    <cellStyle name="백분율 2 3" xfId="1226"/>
    <cellStyle name="백분율 3" xfId="1228"/>
    <cellStyle name="백분율 4" xfId="1229"/>
    <cellStyle name="보통 2" xfId="192"/>
    <cellStyle name="보통 2 2" xfId="193"/>
    <cellStyle name="보통 2 2 2" xfId="1232"/>
    <cellStyle name="보통 2 2 3" xfId="1231"/>
    <cellStyle name="보통 2 3" xfId="1233"/>
    <cellStyle name="보통 2 4" xfId="1230"/>
    <cellStyle name="보통 2_1) 도로시설물" xfId="1234"/>
    <cellStyle name="보통 3" xfId="194"/>
    <cellStyle name="보통 3 2" xfId="1236"/>
    <cellStyle name="보통 3 3" xfId="1235"/>
    <cellStyle name="보통 4" xfId="1237"/>
    <cellStyle name="보통 5" xfId="1238"/>
    <cellStyle name="본문" xfId="195"/>
    <cellStyle name="부제목" xfId="196"/>
    <cellStyle name="뷭?_BOOKSHIP" xfId="197"/>
    <cellStyle name="설명 텍스트 2" xfId="198"/>
    <cellStyle name="설명 텍스트 2 2" xfId="199"/>
    <cellStyle name="설명 텍스트 2 2 2" xfId="1240"/>
    <cellStyle name="설명 텍스트 2 3" xfId="1239"/>
    <cellStyle name="설명 텍스트 3" xfId="200"/>
    <cellStyle name="설명 텍스트 3 2" xfId="1241"/>
    <cellStyle name="설명 텍스트 4" xfId="1242"/>
    <cellStyle name="셀 확인 2" xfId="201"/>
    <cellStyle name="셀 확인 2 2" xfId="202"/>
    <cellStyle name="셀 확인 2 2 2" xfId="1244"/>
    <cellStyle name="셀 확인 2 3" xfId="1243"/>
    <cellStyle name="셀 확인 2_1) 도로시설물" xfId="1245"/>
    <cellStyle name="셀 확인 3" xfId="203"/>
    <cellStyle name="셀 확인 3 2" xfId="1246"/>
    <cellStyle name="셀 확인 4" xfId="1247"/>
    <cellStyle name="셀 확인 5" xfId="1248"/>
    <cellStyle name="숫자(R)" xfId="204"/>
    <cellStyle name="숫자(R) 2" xfId="1249"/>
    <cellStyle name="쉼표 [0]" xfId="400" builtinId="6"/>
    <cellStyle name="쉼표 [0] 10" xfId="205"/>
    <cellStyle name="쉼표 [0] 10 2" xfId="206"/>
    <cellStyle name="쉼표 [0] 10 2 2" xfId="1252"/>
    <cellStyle name="쉼표 [0] 10 3" xfId="1253"/>
    <cellStyle name="쉼표 [0] 10 3 2" xfId="1254"/>
    <cellStyle name="쉼표 [0] 10 4" xfId="1251"/>
    <cellStyle name="쉼표 [0] 11" xfId="207"/>
    <cellStyle name="쉼표 [0] 11 2" xfId="1255"/>
    <cellStyle name="쉼표 [0] 12" xfId="1256"/>
    <cellStyle name="쉼표 [0] 13" xfId="1257"/>
    <cellStyle name="쉼표 [0] 13 10" xfId="1258"/>
    <cellStyle name="쉼표 [0] 13 11" xfId="1259"/>
    <cellStyle name="쉼표 [0] 13 11 2" xfId="1260"/>
    <cellStyle name="쉼표 [0] 13 2" xfId="1261"/>
    <cellStyle name="쉼표 [0] 13 3" xfId="1262"/>
    <cellStyle name="쉼표 [0] 13 4" xfId="1263"/>
    <cellStyle name="쉼표 [0] 13 5" xfId="1264"/>
    <cellStyle name="쉼표 [0] 13 6" xfId="1265"/>
    <cellStyle name="쉼표 [0] 13 7" xfId="1266"/>
    <cellStyle name="쉼표 [0] 13 8" xfId="1267"/>
    <cellStyle name="쉼표 [0] 13 9" xfId="1268"/>
    <cellStyle name="쉼표 [0] 14" xfId="1269"/>
    <cellStyle name="쉼표 [0] 14 2" xfId="1270"/>
    <cellStyle name="쉼표 [0] 14 3" xfId="1271"/>
    <cellStyle name="쉼표 [0] 15" xfId="1272"/>
    <cellStyle name="쉼표 [0] 16" xfId="1273"/>
    <cellStyle name="쉼표 [0] 17" xfId="1274"/>
    <cellStyle name="쉼표 [0] 18" xfId="1275"/>
    <cellStyle name="쉼표 [0] 19" xfId="1276"/>
    <cellStyle name="쉼표 [0] 2" xfId="208"/>
    <cellStyle name="쉼표 [0] 2 10" xfId="1278"/>
    <cellStyle name="쉼표 [0] 2 10 2" xfId="1279"/>
    <cellStyle name="쉼표 [0] 2 10 3" xfId="1280"/>
    <cellStyle name="쉼표 [0] 2 11" xfId="1281"/>
    <cellStyle name="쉼표 [0] 2 12" xfId="1282"/>
    <cellStyle name="쉼표 [0] 2 13" xfId="1283"/>
    <cellStyle name="쉼표 [0] 2 14" xfId="1284"/>
    <cellStyle name="쉼표 [0] 2 15" xfId="1277"/>
    <cellStyle name="쉼표 [0] 2 2" xfId="209"/>
    <cellStyle name="쉼표 [0] 2 2 2" xfId="210"/>
    <cellStyle name="쉼표 [0] 2 2 2 2" xfId="1287"/>
    <cellStyle name="쉼표 [0] 2 2 2 3" xfId="1288"/>
    <cellStyle name="쉼표 [0] 2 2 2 4" xfId="1286"/>
    <cellStyle name="쉼표 [0] 2 2 3" xfId="1289"/>
    <cellStyle name="쉼표 [0] 2 2 4" xfId="1290"/>
    <cellStyle name="쉼표 [0] 2 2 5" xfId="1291"/>
    <cellStyle name="쉼표 [0] 2 2 6" xfId="1292"/>
    <cellStyle name="쉼표 [0] 2 2 7" xfId="1285"/>
    <cellStyle name="쉼표 [0] 2 2_1) 도로시설물" xfId="1293"/>
    <cellStyle name="쉼표 [0] 2 3" xfId="211"/>
    <cellStyle name="쉼표 [0] 2 3 2" xfId="1295"/>
    <cellStyle name="쉼표 [0] 2 3 3" xfId="1294"/>
    <cellStyle name="쉼표 [0] 2 3_1) 도로시설물" xfId="1296"/>
    <cellStyle name="쉼표 [0] 2 4" xfId="212"/>
    <cellStyle name="쉼표 [0] 2 4 2" xfId="1298"/>
    <cellStyle name="쉼표 [0] 2 4 3" xfId="1299"/>
    <cellStyle name="쉼표 [0] 2 4 4" xfId="1297"/>
    <cellStyle name="쉼표 [0] 2 5" xfId="1300"/>
    <cellStyle name="쉼표 [0] 2 5 2" xfId="1301"/>
    <cellStyle name="쉼표 [0] 2 6" xfId="1302"/>
    <cellStyle name="쉼표 [0] 2 7" xfId="1303"/>
    <cellStyle name="쉼표 [0] 2 8" xfId="1304"/>
    <cellStyle name="쉼표 [0] 2 9" xfId="1305"/>
    <cellStyle name="쉼표 [0] 2 9 2" xfId="1306"/>
    <cellStyle name="쉼표 [0] 2 9 3" xfId="1307"/>
    <cellStyle name="쉼표 [0] 2_(완료)통계연보자료_사업체(출판인쇄기록매체등)이병우" xfId="1308"/>
    <cellStyle name="쉼표 [0] 20" xfId="1309"/>
    <cellStyle name="쉼표 [0] 21" xfId="1310"/>
    <cellStyle name="쉼표 [0] 22" xfId="1311"/>
    <cellStyle name="쉼표 [0] 23" xfId="1312"/>
    <cellStyle name="쉼표 [0] 24" xfId="1313"/>
    <cellStyle name="쉼표 [0] 25" xfId="1314"/>
    <cellStyle name="쉼표 [0] 26" xfId="1315"/>
    <cellStyle name="쉼표 [0] 27" xfId="1316"/>
    <cellStyle name="쉼표 [0] 28" xfId="213"/>
    <cellStyle name="쉼표 [0] 28 2" xfId="214"/>
    <cellStyle name="쉼표 [0] 28 3" xfId="1317"/>
    <cellStyle name="쉼표 [0] 29" xfId="1318"/>
    <cellStyle name="쉼표 [0] 3" xfId="215"/>
    <cellStyle name="쉼표 [0] 3 10" xfId="2110"/>
    <cellStyle name="쉼표 [0] 3 2" xfId="216"/>
    <cellStyle name="쉼표 [0] 3 2 2" xfId="1321"/>
    <cellStyle name="쉼표 [0] 3 2 2 2" xfId="1322"/>
    <cellStyle name="쉼표 [0] 3 2 2_1) 도로시설물" xfId="1323"/>
    <cellStyle name="쉼표 [0] 3 2 3" xfId="1324"/>
    <cellStyle name="쉼표 [0] 3 2 4" xfId="1320"/>
    <cellStyle name="쉼표 [0] 3 2 5" xfId="2112"/>
    <cellStyle name="쉼표 [0] 3 2 6" xfId="2109"/>
    <cellStyle name="쉼표 [0] 3 3" xfId="1325"/>
    <cellStyle name="쉼표 [0] 3 3 2" xfId="1326"/>
    <cellStyle name="쉼표 [0] 3 3 3" xfId="1327"/>
    <cellStyle name="쉼표 [0] 3 4" xfId="1328"/>
    <cellStyle name="쉼표 [0] 3 5" xfId="1329"/>
    <cellStyle name="쉼표 [0] 3 6" xfId="1330"/>
    <cellStyle name="쉼표 [0] 3 7" xfId="1331"/>
    <cellStyle name="쉼표 [0] 3 8" xfId="1319"/>
    <cellStyle name="쉼표 [0] 3 9" xfId="2111"/>
    <cellStyle name="쉼표 [0] 3_13.환경(2011)" xfId="1332"/>
    <cellStyle name="쉼표 [0] 30" xfId="1333"/>
    <cellStyle name="쉼표 [0] 31" xfId="1334"/>
    <cellStyle name="쉼표 [0] 32" xfId="1335"/>
    <cellStyle name="쉼표 [0] 33" xfId="1336"/>
    <cellStyle name="쉼표 [0] 33 10" xfId="1337"/>
    <cellStyle name="쉼표 [0] 33 2" xfId="1338"/>
    <cellStyle name="쉼표 [0] 33 2 2" xfId="1339"/>
    <cellStyle name="쉼표 [0] 33 2 2 2" xfId="1340"/>
    <cellStyle name="쉼표 [0] 33 2 2 3" xfId="1341"/>
    <cellStyle name="쉼표 [0] 33 2 3" xfId="1342"/>
    <cellStyle name="쉼표 [0] 33 2 3 2" xfId="1343"/>
    <cellStyle name="쉼표 [0] 33 2 3 3" xfId="1344"/>
    <cellStyle name="쉼표 [0] 33 2 4" xfId="1345"/>
    <cellStyle name="쉼표 [0] 33 2 5" xfId="1346"/>
    <cellStyle name="쉼표 [0] 33 3" xfId="1347"/>
    <cellStyle name="쉼표 [0] 33 3 2" xfId="1348"/>
    <cellStyle name="쉼표 [0] 33 3 2 2" xfId="1349"/>
    <cellStyle name="쉼표 [0] 33 3 2 3" xfId="1350"/>
    <cellStyle name="쉼표 [0] 33 3 3" xfId="1351"/>
    <cellStyle name="쉼표 [0] 33 3 3 2" xfId="1352"/>
    <cellStyle name="쉼표 [0] 33 3 3 3" xfId="1353"/>
    <cellStyle name="쉼표 [0] 33 3 4" xfId="1354"/>
    <cellStyle name="쉼표 [0] 33 3 5" xfId="1355"/>
    <cellStyle name="쉼표 [0] 33 4" xfId="1356"/>
    <cellStyle name="쉼표 [0] 33 4 2" xfId="1357"/>
    <cellStyle name="쉼표 [0] 33 4 3" xfId="1358"/>
    <cellStyle name="쉼표 [0] 33 5" xfId="1359"/>
    <cellStyle name="쉼표 [0] 33 5 2" xfId="1360"/>
    <cellStyle name="쉼표 [0] 33 5 3" xfId="1361"/>
    <cellStyle name="쉼표 [0] 33 6" xfId="1362"/>
    <cellStyle name="쉼표 [0] 33 6 2" xfId="1363"/>
    <cellStyle name="쉼표 [0] 33 6 3" xfId="1364"/>
    <cellStyle name="쉼표 [0] 33 7" xfId="1365"/>
    <cellStyle name="쉼표 [0] 33 7 2" xfId="1366"/>
    <cellStyle name="쉼표 [0] 33 7 3" xfId="1367"/>
    <cellStyle name="쉼표 [0] 33 8" xfId="1368"/>
    <cellStyle name="쉼표 [0] 33 8 2" xfId="1369"/>
    <cellStyle name="쉼표 [0] 33 8 3" xfId="1370"/>
    <cellStyle name="쉼표 [0] 33 9" xfId="1371"/>
    <cellStyle name="쉼표 [0] 34" xfId="1372"/>
    <cellStyle name="쉼표 [0] 34 2" xfId="1373"/>
    <cellStyle name="쉼표 [0] 34 2 2" xfId="1374"/>
    <cellStyle name="쉼표 [0] 34 2 3" xfId="1375"/>
    <cellStyle name="쉼표 [0] 34 3" xfId="1376"/>
    <cellStyle name="쉼표 [0] 35" xfId="1377"/>
    <cellStyle name="쉼표 [0] 35 2" xfId="1378"/>
    <cellStyle name="쉼표 [0] 36" xfId="1379"/>
    <cellStyle name="쉼표 [0] 37" xfId="1250"/>
    <cellStyle name="쉼표 [0] 4" xfId="217"/>
    <cellStyle name="쉼표 [0] 4 2" xfId="218"/>
    <cellStyle name="쉼표 [0] 4 2 2" xfId="1382"/>
    <cellStyle name="쉼표 [0] 4 2 3" xfId="1381"/>
    <cellStyle name="쉼표 [0] 4 3" xfId="1383"/>
    <cellStyle name="쉼표 [0] 4 3 2" xfId="1384"/>
    <cellStyle name="쉼표 [0] 4 3 3" xfId="1385"/>
    <cellStyle name="쉼표 [0] 4 4" xfId="1386"/>
    <cellStyle name="쉼표 [0] 4 5" xfId="1387"/>
    <cellStyle name="쉼표 [0] 4 6" xfId="1388"/>
    <cellStyle name="쉼표 [0] 4 7" xfId="1389"/>
    <cellStyle name="쉼표 [0] 4 8" xfId="1380"/>
    <cellStyle name="쉼표 [0] 4_13.환경(2011)" xfId="1390"/>
    <cellStyle name="쉼표 [0] 5" xfId="219"/>
    <cellStyle name="쉼표 [0] 5 2" xfId="220"/>
    <cellStyle name="쉼표 [0] 5 2 2" xfId="1393"/>
    <cellStyle name="쉼표 [0] 5 2 2 2" xfId="1394"/>
    <cellStyle name="쉼표 [0] 5 2 2_1) 도로시설물" xfId="1395"/>
    <cellStyle name="쉼표 [0] 5 2 3" xfId="1392"/>
    <cellStyle name="쉼표 [0] 5 2 4" xfId="2114"/>
    <cellStyle name="쉼표 [0] 5 2 5" xfId="2107"/>
    <cellStyle name="쉼표 [0] 5 2_1) 도로시설물" xfId="1396"/>
    <cellStyle name="쉼표 [0] 5 3" xfId="1397"/>
    <cellStyle name="쉼표 [0] 5 3 2" xfId="1398"/>
    <cellStyle name="쉼표 [0] 5 4" xfId="1399"/>
    <cellStyle name="쉼표 [0] 5 5" xfId="1400"/>
    <cellStyle name="쉼표 [0] 5 6" xfId="1391"/>
    <cellStyle name="쉼표 [0] 5 7" xfId="2113"/>
    <cellStyle name="쉼표 [0] 5 8" xfId="2108"/>
    <cellStyle name="쉼표 [0] 5_13.환경(2011)" xfId="1401"/>
    <cellStyle name="쉼표 [0] 51" xfId="221"/>
    <cellStyle name="쉼표 [0] 51 2" xfId="222"/>
    <cellStyle name="쉼표 [0] 6" xfId="223"/>
    <cellStyle name="쉼표 [0] 6 2" xfId="224"/>
    <cellStyle name="쉼표 [0] 6 2 2" xfId="1404"/>
    <cellStyle name="쉼표 [0] 6 2 3" xfId="1403"/>
    <cellStyle name="쉼표 [0] 6 3" xfId="1405"/>
    <cellStyle name="쉼표 [0] 6 4" xfId="1406"/>
    <cellStyle name="쉼표 [0] 6 5" xfId="1402"/>
    <cellStyle name="쉼표 [0] 6_1) 도로시설물" xfId="1407"/>
    <cellStyle name="쉼표 [0] 7" xfId="225"/>
    <cellStyle name="쉼표 [0] 7 2" xfId="226"/>
    <cellStyle name="쉼표 [0] 7 2 2" xfId="1409"/>
    <cellStyle name="쉼표 [0] 7 3" xfId="1408"/>
    <cellStyle name="쉼표 [0] 75" xfId="227"/>
    <cellStyle name="쉼표 [0] 75 2" xfId="228"/>
    <cellStyle name="쉼표 [0] 76" xfId="229"/>
    <cellStyle name="쉼표 [0] 76 2" xfId="230"/>
    <cellStyle name="쉼표 [0] 78" xfId="231"/>
    <cellStyle name="쉼표 [0] 78 2" xfId="232"/>
    <cellStyle name="쉼표 [0] 79" xfId="233"/>
    <cellStyle name="쉼표 [0] 79 2" xfId="234"/>
    <cellStyle name="쉼표 [0] 8" xfId="235"/>
    <cellStyle name="쉼표 [0] 8 2" xfId="236"/>
    <cellStyle name="쉼표 [0] 8 3" xfId="1410"/>
    <cellStyle name="쉼표 [0] 80" xfId="237"/>
    <cellStyle name="쉼표 [0] 80 2" xfId="238"/>
    <cellStyle name="쉼표 [0] 81" xfId="239"/>
    <cellStyle name="쉼표 [0] 81 2" xfId="240"/>
    <cellStyle name="쉼표 [0] 82" xfId="241"/>
    <cellStyle name="쉼표 [0] 82 2" xfId="242"/>
    <cellStyle name="쉼표 [0] 84" xfId="243"/>
    <cellStyle name="쉼표 [0] 84 2" xfId="244"/>
    <cellStyle name="쉼표 [0] 85" xfId="245"/>
    <cellStyle name="쉼표 [0] 85 2" xfId="246"/>
    <cellStyle name="쉼표 [0] 9" xfId="247"/>
    <cellStyle name="쉼표 [0] 9 2" xfId="248"/>
    <cellStyle name="쉼표 [0] 9 3" xfId="1411"/>
    <cellStyle name="쉼표 [0]_03-인구(강릉시)" xfId="1412"/>
    <cellStyle name="스타일 1" xfId="249"/>
    <cellStyle name="스타일 1 2" xfId="250"/>
    <cellStyle name="연결된 셀 2" xfId="251"/>
    <cellStyle name="연결된 셀 2 2" xfId="252"/>
    <cellStyle name="연결된 셀 2 2 2" xfId="1415"/>
    <cellStyle name="연결된 셀 2 2 3" xfId="1414"/>
    <cellStyle name="연결된 셀 2 3" xfId="1416"/>
    <cellStyle name="연결된 셀 2 4" xfId="1413"/>
    <cellStyle name="연결된 셀 2_1) 도로시설물" xfId="1417"/>
    <cellStyle name="연결된 셀 3" xfId="253"/>
    <cellStyle name="연결된 셀 3 2" xfId="1419"/>
    <cellStyle name="연결된 셀 3 3" xfId="1418"/>
    <cellStyle name="연결된 셀 4" xfId="1420"/>
    <cellStyle name="연결된 셀 5" xfId="1421"/>
    <cellStyle name="요약 2" xfId="254"/>
    <cellStyle name="요약 2 2" xfId="255"/>
    <cellStyle name="요약 2 2 2" xfId="1424"/>
    <cellStyle name="요약 2 2 3" xfId="1423"/>
    <cellStyle name="요약 2 3" xfId="1425"/>
    <cellStyle name="요약 2 4" xfId="1422"/>
    <cellStyle name="요약 2_1) 도로시설물" xfId="1426"/>
    <cellStyle name="요약 3" xfId="256"/>
    <cellStyle name="요약 3 2" xfId="1428"/>
    <cellStyle name="요약 3 3" xfId="1427"/>
    <cellStyle name="요약 4" xfId="1429"/>
    <cellStyle name="요약 5" xfId="1430"/>
    <cellStyle name="입력 2" xfId="257"/>
    <cellStyle name="입력 2 2" xfId="258"/>
    <cellStyle name="입력 2 2 2" xfId="1433"/>
    <cellStyle name="입력 2 2 3" xfId="1432"/>
    <cellStyle name="입력 2 3" xfId="1434"/>
    <cellStyle name="입력 2 4" xfId="1431"/>
    <cellStyle name="입력 2_1) 도로시설물" xfId="1435"/>
    <cellStyle name="입력 3" xfId="259"/>
    <cellStyle name="입력 3 2" xfId="1437"/>
    <cellStyle name="입력 3 3" xfId="1436"/>
    <cellStyle name="입력 4" xfId="1438"/>
    <cellStyle name="입력 5" xfId="1439"/>
    <cellStyle name="자리수" xfId="260"/>
    <cellStyle name="자리수0" xfId="261"/>
    <cellStyle name="자리수0 2" xfId="1440"/>
    <cellStyle name="작은제목" xfId="262"/>
    <cellStyle name="제목 1 2" xfId="263"/>
    <cellStyle name="제목 1 2 2" xfId="264"/>
    <cellStyle name="제목 1 2 2 2" xfId="1443"/>
    <cellStyle name="제목 1 2 2 3" xfId="1442"/>
    <cellStyle name="제목 1 2 3" xfId="1444"/>
    <cellStyle name="제목 1 2 4" xfId="1441"/>
    <cellStyle name="제목 1 2_1) 도로시설물" xfId="1445"/>
    <cellStyle name="제목 1 3" xfId="265"/>
    <cellStyle name="제목 1 3 2" xfId="1447"/>
    <cellStyle name="제목 1 3 3" xfId="1446"/>
    <cellStyle name="제목 1 4" xfId="1448"/>
    <cellStyle name="제목 1 5" xfId="1449"/>
    <cellStyle name="제목 2 2" xfId="266"/>
    <cellStyle name="제목 2 2 2" xfId="267"/>
    <cellStyle name="제목 2 2 2 2" xfId="1452"/>
    <cellStyle name="제목 2 2 2 3" xfId="1451"/>
    <cellStyle name="제목 2 2 3" xfId="1453"/>
    <cellStyle name="제목 2 2 4" xfId="1450"/>
    <cellStyle name="제목 2 2_1) 도로시설물" xfId="1454"/>
    <cellStyle name="제목 2 3" xfId="268"/>
    <cellStyle name="제목 2 3 2" xfId="1456"/>
    <cellStyle name="제목 2 3 3" xfId="1455"/>
    <cellStyle name="제목 2 4" xfId="1457"/>
    <cellStyle name="제목 2 5" xfId="1458"/>
    <cellStyle name="제목 3 2" xfId="269"/>
    <cellStyle name="제목 3 2 2" xfId="270"/>
    <cellStyle name="제목 3 2 2 2" xfId="1461"/>
    <cellStyle name="제목 3 2 2 3" xfId="1460"/>
    <cellStyle name="제목 3 2 3" xfId="1462"/>
    <cellStyle name="제목 3 2 4" xfId="1459"/>
    <cellStyle name="제목 3 2_1) 도로시설물" xfId="1463"/>
    <cellStyle name="제목 3 3" xfId="271"/>
    <cellStyle name="제목 3 3 2" xfId="1465"/>
    <cellStyle name="제목 3 3 3" xfId="1464"/>
    <cellStyle name="제목 3 4" xfId="1466"/>
    <cellStyle name="제목 3 5" xfId="1467"/>
    <cellStyle name="제목 4 2" xfId="272"/>
    <cellStyle name="제목 4 2 2" xfId="273"/>
    <cellStyle name="제목 4 2 2 2" xfId="1470"/>
    <cellStyle name="제목 4 2 2 3" xfId="1469"/>
    <cellStyle name="제목 4 2 3" xfId="1471"/>
    <cellStyle name="제목 4 2 4" xfId="1468"/>
    <cellStyle name="제목 4 2_1) 도로시설물" xfId="1472"/>
    <cellStyle name="제목 4 3" xfId="274"/>
    <cellStyle name="제목 4 3 2" xfId="1474"/>
    <cellStyle name="제목 4 3 3" xfId="1473"/>
    <cellStyle name="제목 4 4" xfId="1475"/>
    <cellStyle name="제목 4 5" xfId="1476"/>
    <cellStyle name="제목 5" xfId="275"/>
    <cellStyle name="제목 5 2" xfId="276"/>
    <cellStyle name="제목 5 2 2" xfId="1478"/>
    <cellStyle name="제목 5 3" xfId="1477"/>
    <cellStyle name="제목 6" xfId="277"/>
    <cellStyle name="제목 6 2" xfId="1480"/>
    <cellStyle name="제목 6 3" xfId="1479"/>
    <cellStyle name="제목 7" xfId="1481"/>
    <cellStyle name="제목 8" xfId="1482"/>
    <cellStyle name="좋음 2" xfId="278"/>
    <cellStyle name="좋음 2 2" xfId="279"/>
    <cellStyle name="좋음 2 2 2" xfId="1485"/>
    <cellStyle name="좋음 2 2 3" xfId="1484"/>
    <cellStyle name="좋음 2 3" xfId="1486"/>
    <cellStyle name="좋음 2 4" xfId="1483"/>
    <cellStyle name="좋음 2_1) 도로시설물" xfId="1487"/>
    <cellStyle name="좋음 3" xfId="280"/>
    <cellStyle name="좋음 3 2" xfId="1489"/>
    <cellStyle name="좋음 3 3" xfId="1488"/>
    <cellStyle name="좋음 4" xfId="1490"/>
    <cellStyle name="좋음 5" xfId="1491"/>
    <cellStyle name="쪽번호" xfId="1492"/>
    <cellStyle name="출력 2" xfId="281"/>
    <cellStyle name="출력 2 2" xfId="282"/>
    <cellStyle name="출력 2 2 2" xfId="1495"/>
    <cellStyle name="출력 2 2 3" xfId="1494"/>
    <cellStyle name="출력 2 3" xfId="1496"/>
    <cellStyle name="출력 2 4" xfId="1493"/>
    <cellStyle name="출력 2_1) 도로시설물" xfId="1497"/>
    <cellStyle name="출력 3" xfId="283"/>
    <cellStyle name="출력 3 2" xfId="1499"/>
    <cellStyle name="출력 3 3" xfId="1498"/>
    <cellStyle name="출력 4" xfId="1500"/>
    <cellStyle name="출력 5" xfId="1501"/>
    <cellStyle name="콤마 [0]" xfId="284"/>
    <cellStyle name="콤마 [0] 2" xfId="285"/>
    <cellStyle name="콤마 [0]_(월초P)" xfId="1502"/>
    <cellStyle name="콤마 [0]_4.읍면동별 세대및인구(1-17)" xfId="286"/>
    <cellStyle name="콤마 [0]_5.연령별및성별인구(1-3)" xfId="287"/>
    <cellStyle name="콤마 [0]_7. 인구이동" xfId="288"/>
    <cellStyle name="콤마_  종  합  " xfId="289"/>
    <cellStyle name="큰제목" xfId="290"/>
    <cellStyle name="큰제목 2" xfId="291"/>
    <cellStyle name="통화 [0] 2" xfId="292"/>
    <cellStyle name="통화 [0] 2 2" xfId="293"/>
    <cellStyle name="통화 [0] 2 3" xfId="1503"/>
    <cellStyle name="통화 [0] 3" xfId="1504"/>
    <cellStyle name="통화 [0] 4" xfId="1505"/>
    <cellStyle name="퍼센트" xfId="294"/>
    <cellStyle name="퍼센트 2" xfId="1506"/>
    <cellStyle name="표준" xfId="0" builtinId="0"/>
    <cellStyle name="표준 10" xfId="295"/>
    <cellStyle name="표준 10 2" xfId="296"/>
    <cellStyle name="표준 10 2 2" xfId="1508"/>
    <cellStyle name="표준 10 3" xfId="1507"/>
    <cellStyle name="표준 100" xfId="297"/>
    <cellStyle name="표준 100 2" xfId="1509"/>
    <cellStyle name="표준 101" xfId="298"/>
    <cellStyle name="표준 101 2" xfId="1510"/>
    <cellStyle name="표준 102" xfId="299"/>
    <cellStyle name="표준 102 2" xfId="1512"/>
    <cellStyle name="표준 102 3" xfId="1513"/>
    <cellStyle name="표준 102 4" xfId="1511"/>
    <cellStyle name="표준 103" xfId="300"/>
    <cellStyle name="표준 103 2" xfId="1515"/>
    <cellStyle name="표준 103 3" xfId="1514"/>
    <cellStyle name="표준 104" xfId="1516"/>
    <cellStyle name="표준 104 2" xfId="1517"/>
    <cellStyle name="표준 105" xfId="1518"/>
    <cellStyle name="표준 105 2" xfId="1519"/>
    <cellStyle name="표준 106" xfId="1520"/>
    <cellStyle name="표준 106 2" xfId="1521"/>
    <cellStyle name="표준 107" xfId="1522"/>
    <cellStyle name="표준 107 2" xfId="1523"/>
    <cellStyle name="표준 108" xfId="1524"/>
    <cellStyle name="표준 108 2" xfId="1525"/>
    <cellStyle name="표준 109" xfId="301"/>
    <cellStyle name="표준 109 2" xfId="1526"/>
    <cellStyle name="표준 11" xfId="302"/>
    <cellStyle name="표준 11 2" xfId="303"/>
    <cellStyle name="표준 11 2 2" xfId="1528"/>
    <cellStyle name="표준 11 3" xfId="1527"/>
    <cellStyle name="표준 110" xfId="304"/>
    <cellStyle name="표준 110 2" xfId="1529"/>
    <cellStyle name="표준 111" xfId="305"/>
    <cellStyle name="표준 111 2" xfId="1530"/>
    <cellStyle name="표준 112" xfId="1531"/>
    <cellStyle name="표준 112 2" xfId="1532"/>
    <cellStyle name="표준 113" xfId="1533"/>
    <cellStyle name="표준 113 2" xfId="1534"/>
    <cellStyle name="표준 114" xfId="1535"/>
    <cellStyle name="표준 114 2" xfId="1536"/>
    <cellStyle name="표준 115" xfId="1537"/>
    <cellStyle name="표준 116" xfId="1538"/>
    <cellStyle name="표준 116 2" xfId="1539"/>
    <cellStyle name="표준 117" xfId="1540"/>
    <cellStyle name="표준 118" xfId="1541"/>
    <cellStyle name="표준 119" xfId="1542"/>
    <cellStyle name="표준 12" xfId="306"/>
    <cellStyle name="표준 12 2" xfId="1544"/>
    <cellStyle name="표준 12 3" xfId="1543"/>
    <cellStyle name="표준 120" xfId="1545"/>
    <cellStyle name="표준 121" xfId="1546"/>
    <cellStyle name="표준 122" xfId="1547"/>
    <cellStyle name="표준 123" xfId="1548"/>
    <cellStyle name="표준 124" xfId="1549"/>
    <cellStyle name="표준 125" xfId="1550"/>
    <cellStyle name="표준 126" xfId="401"/>
    <cellStyle name="표준 13" xfId="307"/>
    <cellStyle name="표준 13 2" xfId="1552"/>
    <cellStyle name="표준 13 3" xfId="1551"/>
    <cellStyle name="표준 14" xfId="308"/>
    <cellStyle name="표준 14 2" xfId="1554"/>
    <cellStyle name="표준 14 3" xfId="1553"/>
    <cellStyle name="표준 15" xfId="309"/>
    <cellStyle name="표준 15 2" xfId="1556"/>
    <cellStyle name="표준 15 3" xfId="1555"/>
    <cellStyle name="표준 16" xfId="310"/>
    <cellStyle name="표준 16 2" xfId="1558"/>
    <cellStyle name="표준 16 3" xfId="1557"/>
    <cellStyle name="표준 168" xfId="311"/>
    <cellStyle name="표준 169" xfId="312"/>
    <cellStyle name="표준 17" xfId="313"/>
    <cellStyle name="표준 17 2" xfId="1560"/>
    <cellStyle name="표준 17 3" xfId="1559"/>
    <cellStyle name="표준 170" xfId="314"/>
    <cellStyle name="표준 171" xfId="315"/>
    <cellStyle name="표준 172" xfId="316"/>
    <cellStyle name="표준 173" xfId="317"/>
    <cellStyle name="표준 175" xfId="318"/>
    <cellStyle name="표준 176" xfId="319"/>
    <cellStyle name="표준 177" xfId="320"/>
    <cellStyle name="표준 178" xfId="321"/>
    <cellStyle name="표준 179" xfId="322"/>
    <cellStyle name="표준 18" xfId="323"/>
    <cellStyle name="표준 18 2" xfId="1562"/>
    <cellStyle name="표준 18 3" xfId="1561"/>
    <cellStyle name="표준 180" xfId="324"/>
    <cellStyle name="표준 181" xfId="325"/>
    <cellStyle name="표준 182" xfId="326"/>
    <cellStyle name="표준 183" xfId="327"/>
    <cellStyle name="표준 19" xfId="328"/>
    <cellStyle name="표준 19 2" xfId="1564"/>
    <cellStyle name="표준 19 3" xfId="1565"/>
    <cellStyle name="표준 19 4" xfId="1566"/>
    <cellStyle name="표준 19 5" xfId="1567"/>
    <cellStyle name="표준 19 6" xfId="1563"/>
    <cellStyle name="표준 19_14-16.공공도서관" xfId="1568"/>
    <cellStyle name="표준 2" xfId="329"/>
    <cellStyle name="표준 2 10" xfId="1569"/>
    <cellStyle name="표준 2 11" xfId="1570"/>
    <cellStyle name="표준 2 11 2" xfId="1571"/>
    <cellStyle name="표준 2 12" xfId="1572"/>
    <cellStyle name="표준 2 13" xfId="1573"/>
    <cellStyle name="표준 2 14" xfId="1574"/>
    <cellStyle name="표준 2 15" xfId="1575"/>
    <cellStyle name="표준 2 16" xfId="1576"/>
    <cellStyle name="표준 2 17" xfId="1577"/>
    <cellStyle name="표준 2 18" xfId="1578"/>
    <cellStyle name="표준 2 2" xfId="330"/>
    <cellStyle name="표준 2 2 2" xfId="1580"/>
    <cellStyle name="표준 2 2 2 2" xfId="1581"/>
    <cellStyle name="표준 2 2 3" xfId="1582"/>
    <cellStyle name="표준 2 2 4" xfId="1583"/>
    <cellStyle name="표준 2 2 5" xfId="1579"/>
    <cellStyle name="표준 2 2_1) 도로시설물" xfId="1584"/>
    <cellStyle name="표준 2 3" xfId="331"/>
    <cellStyle name="표준 2 3 2" xfId="1586"/>
    <cellStyle name="표준 2 3 2 2" xfId="1587"/>
    <cellStyle name="표준 2 3 3" xfId="1588"/>
    <cellStyle name="표준 2 3 4" xfId="1589"/>
    <cellStyle name="표준 2 3 5" xfId="1585"/>
    <cellStyle name="표준 2 4" xfId="332"/>
    <cellStyle name="표준 2 4 2" xfId="1590"/>
    <cellStyle name="표준 2 5" xfId="333"/>
    <cellStyle name="표준 2 5 2" xfId="334"/>
    <cellStyle name="표준 2 5 2 2" xfId="1592"/>
    <cellStyle name="표준 2 5 3" xfId="335"/>
    <cellStyle name="표준 2 5 3 2" xfId="1593"/>
    <cellStyle name="표준 2 5 4" xfId="1591"/>
    <cellStyle name="표준 2 6" xfId="336"/>
    <cellStyle name="표준 2 6 2" xfId="1594"/>
    <cellStyle name="표준 2 7" xfId="337"/>
    <cellStyle name="표준 2 8" xfId="1595"/>
    <cellStyle name="표준 2 9" xfId="1596"/>
    <cellStyle name="표준 2_(붙임2) 시정통계 활용도 의견조사표" xfId="338"/>
    <cellStyle name="표준 20" xfId="339"/>
    <cellStyle name="표준 20 2" xfId="1598"/>
    <cellStyle name="표준 20 3" xfId="1599"/>
    <cellStyle name="표준 20 4" xfId="1600"/>
    <cellStyle name="표준 20 5" xfId="1601"/>
    <cellStyle name="표준 20 6" xfId="1602"/>
    <cellStyle name="표준 20 7" xfId="1597"/>
    <cellStyle name="표준 21" xfId="340"/>
    <cellStyle name="표준 21 2" xfId="1604"/>
    <cellStyle name="표준 21 3" xfId="1605"/>
    <cellStyle name="표준 21 4" xfId="1606"/>
    <cellStyle name="표준 21 5" xfId="1607"/>
    <cellStyle name="표준 21 6" xfId="1608"/>
    <cellStyle name="표준 21 7" xfId="1603"/>
    <cellStyle name="표준 22" xfId="341"/>
    <cellStyle name="표준 22 2" xfId="1609"/>
    <cellStyle name="표준 22 3" xfId="1610"/>
    <cellStyle name="표준 22 4" xfId="1611"/>
    <cellStyle name="표준 22 5" xfId="1612"/>
    <cellStyle name="표준 22 6" xfId="1613"/>
    <cellStyle name="표준 23" xfId="342"/>
    <cellStyle name="표준 23 2" xfId="1615"/>
    <cellStyle name="표준 23 3" xfId="1614"/>
    <cellStyle name="표준 24" xfId="343"/>
    <cellStyle name="표준 24 2" xfId="1617"/>
    <cellStyle name="표준 24 3" xfId="1616"/>
    <cellStyle name="표준 25" xfId="344"/>
    <cellStyle name="표준 25 2" xfId="1619"/>
    <cellStyle name="표준 25 3" xfId="1618"/>
    <cellStyle name="표준 256" xfId="1620"/>
    <cellStyle name="표준 257" xfId="1621"/>
    <cellStyle name="표준 258" xfId="1622"/>
    <cellStyle name="표준 259" xfId="1623"/>
    <cellStyle name="표준 26" xfId="345"/>
    <cellStyle name="표준 26 2" xfId="1625"/>
    <cellStyle name="표준 26 3" xfId="1624"/>
    <cellStyle name="표준 260" xfId="1626"/>
    <cellStyle name="표준 261" xfId="1627"/>
    <cellStyle name="표준 262" xfId="1628"/>
    <cellStyle name="표준 263" xfId="1629"/>
    <cellStyle name="표준 264" xfId="1630"/>
    <cellStyle name="표준 265" xfId="1631"/>
    <cellStyle name="표준 266" xfId="1632"/>
    <cellStyle name="표준 267" xfId="1633"/>
    <cellStyle name="표준 268" xfId="1634"/>
    <cellStyle name="표준 269" xfId="1635"/>
    <cellStyle name="표준 27" xfId="346"/>
    <cellStyle name="표준 27 10" xfId="1636"/>
    <cellStyle name="표준 27 2" xfId="1637"/>
    <cellStyle name="표준 27 2 2" xfId="1638"/>
    <cellStyle name="표준 27 2 2 2" xfId="1639"/>
    <cellStyle name="표준 27 2 3" xfId="1640"/>
    <cellStyle name="표준 27 2 3 2" xfId="1641"/>
    <cellStyle name="표준 27 2 4" xfId="1642"/>
    <cellStyle name="표준 27 3" xfId="1643"/>
    <cellStyle name="표준 27 3 2" xfId="1644"/>
    <cellStyle name="표준 27 3 2 2" xfId="1645"/>
    <cellStyle name="표준 27 3 3" xfId="1646"/>
    <cellStyle name="표준 27 3 3 2" xfId="1647"/>
    <cellStyle name="표준 27 3 4" xfId="1648"/>
    <cellStyle name="표준 27 4" xfId="1649"/>
    <cellStyle name="표준 27 4 2" xfId="1650"/>
    <cellStyle name="표준 27 5" xfId="1651"/>
    <cellStyle name="표준 27 5 2" xfId="1652"/>
    <cellStyle name="표준 27 6" xfId="1653"/>
    <cellStyle name="표준 27 6 2" xfId="1654"/>
    <cellStyle name="표준 27 7" xfId="1655"/>
    <cellStyle name="표준 27 7 2" xfId="1656"/>
    <cellStyle name="표준 27 8" xfId="1657"/>
    <cellStyle name="표준 27 8 2" xfId="1658"/>
    <cellStyle name="표준 27 9" xfId="1659"/>
    <cellStyle name="표준 270" xfId="1660"/>
    <cellStyle name="표준 271" xfId="1661"/>
    <cellStyle name="표준 272" xfId="1662"/>
    <cellStyle name="표준 273" xfId="1663"/>
    <cellStyle name="표준 274" xfId="1664"/>
    <cellStyle name="표준 275" xfId="1665"/>
    <cellStyle name="표준 276" xfId="1666"/>
    <cellStyle name="표준 277" xfId="1667"/>
    <cellStyle name="표준 278" xfId="1668"/>
    <cellStyle name="표준 279" xfId="1669"/>
    <cellStyle name="표준 28" xfId="347"/>
    <cellStyle name="표준 28 10" xfId="1670"/>
    <cellStyle name="표준 28 2" xfId="1671"/>
    <cellStyle name="표준 28 2 2" xfId="1672"/>
    <cellStyle name="표준 28 2 2 2" xfId="1673"/>
    <cellStyle name="표준 28 2 3" xfId="1674"/>
    <cellStyle name="표준 28 2 3 2" xfId="1675"/>
    <cellStyle name="표준 28 2 4" xfId="1676"/>
    <cellStyle name="표준 28 3" xfId="1677"/>
    <cellStyle name="표준 28 3 2" xfId="1678"/>
    <cellStyle name="표준 28 3 2 2" xfId="1679"/>
    <cellStyle name="표준 28 3 3" xfId="1680"/>
    <cellStyle name="표준 28 3 3 2" xfId="1681"/>
    <cellStyle name="표준 28 3 4" xfId="1682"/>
    <cellStyle name="표준 28 4" xfId="1683"/>
    <cellStyle name="표준 28 4 2" xfId="1684"/>
    <cellStyle name="표준 28 5" xfId="1685"/>
    <cellStyle name="표준 28 5 2" xfId="1686"/>
    <cellStyle name="표준 28 6" xfId="1687"/>
    <cellStyle name="표준 28 6 2" xfId="1688"/>
    <cellStyle name="표준 28 7" xfId="1689"/>
    <cellStyle name="표준 28 7 2" xfId="1690"/>
    <cellStyle name="표준 28 8" xfId="1691"/>
    <cellStyle name="표준 28 8 2" xfId="1692"/>
    <cellStyle name="표준 28 9" xfId="1693"/>
    <cellStyle name="표준 280" xfId="1694"/>
    <cellStyle name="표준 281" xfId="1695"/>
    <cellStyle name="표준 282" xfId="1696"/>
    <cellStyle name="표준 283" xfId="1697"/>
    <cellStyle name="표준 284" xfId="1698"/>
    <cellStyle name="표준 285" xfId="1699"/>
    <cellStyle name="표준 286" xfId="1700"/>
    <cellStyle name="표준 287" xfId="1701"/>
    <cellStyle name="표준 288" xfId="1702"/>
    <cellStyle name="표준 289" xfId="1703"/>
    <cellStyle name="표준 29" xfId="348"/>
    <cellStyle name="표준 29 10" xfId="1704"/>
    <cellStyle name="표준 29 2" xfId="1705"/>
    <cellStyle name="표준 29 2 2" xfId="1706"/>
    <cellStyle name="표준 29 2 2 2" xfId="1707"/>
    <cellStyle name="표준 29 2 3" xfId="1708"/>
    <cellStyle name="표준 29 2 3 2" xfId="1709"/>
    <cellStyle name="표준 29 2 4" xfId="1710"/>
    <cellStyle name="표준 29 3" xfId="1711"/>
    <cellStyle name="표준 29 3 2" xfId="1712"/>
    <cellStyle name="표준 29 3 2 2" xfId="1713"/>
    <cellStyle name="표준 29 3 3" xfId="1714"/>
    <cellStyle name="표준 29 3 3 2" xfId="1715"/>
    <cellStyle name="표준 29 3 4" xfId="1716"/>
    <cellStyle name="표준 29 4" xfId="1717"/>
    <cellStyle name="표준 29 4 2" xfId="1718"/>
    <cellStyle name="표준 29 5" xfId="1719"/>
    <cellStyle name="표준 29 5 2" xfId="1720"/>
    <cellStyle name="표준 29 6" xfId="1721"/>
    <cellStyle name="표준 29 6 2" xfId="1722"/>
    <cellStyle name="표준 29 7" xfId="1723"/>
    <cellStyle name="표준 29 7 2" xfId="1724"/>
    <cellStyle name="표준 29 8" xfId="1725"/>
    <cellStyle name="표준 29 8 2" xfId="1726"/>
    <cellStyle name="표준 29 9" xfId="1727"/>
    <cellStyle name="표준 290" xfId="1728"/>
    <cellStyle name="표준 291" xfId="1729"/>
    <cellStyle name="표준 292" xfId="1730"/>
    <cellStyle name="표준 293" xfId="1731"/>
    <cellStyle name="표준 294" xfId="1732"/>
    <cellStyle name="표준 295" xfId="1733"/>
    <cellStyle name="표준 296" xfId="1734"/>
    <cellStyle name="표준 297" xfId="1735"/>
    <cellStyle name="표준 298" xfId="1736"/>
    <cellStyle name="표준 299" xfId="1737"/>
    <cellStyle name="표준 3" xfId="349"/>
    <cellStyle name="표준 3 10" xfId="1738"/>
    <cellStyle name="표준 3 11" xfId="1739"/>
    <cellStyle name="표준 3 12" xfId="1740"/>
    <cellStyle name="표준 3 13" xfId="1741"/>
    <cellStyle name="표준 3 2" xfId="350"/>
    <cellStyle name="표준 3 2 2" xfId="1742"/>
    <cellStyle name="표준 3 3" xfId="351"/>
    <cellStyle name="표준 3 3 2" xfId="1743"/>
    <cellStyle name="표준 3 4" xfId="352"/>
    <cellStyle name="표준 3 4 2" xfId="1744"/>
    <cellStyle name="표준 3 5" xfId="353"/>
    <cellStyle name="표준 3 5 2" xfId="1745"/>
    <cellStyle name="표준 3 6" xfId="354"/>
    <cellStyle name="표준 3 6 2" xfId="1746"/>
    <cellStyle name="표준 3 7" xfId="1747"/>
    <cellStyle name="표준 3 8" xfId="1748"/>
    <cellStyle name="표준 3 9" xfId="1749"/>
    <cellStyle name="표준 3 9 2" xfId="1750"/>
    <cellStyle name="표준 3 9 2 2" xfId="1751"/>
    <cellStyle name="표준 3 9 2 2 2" xfId="1752"/>
    <cellStyle name="표준 3 9 2 3" xfId="1753"/>
    <cellStyle name="표준 3 9 2 3 2" xfId="1754"/>
    <cellStyle name="표준 3 9 2 4" xfId="1755"/>
    <cellStyle name="표준 3 9 3" xfId="1756"/>
    <cellStyle name="표준 3 9 3 2" xfId="1757"/>
    <cellStyle name="표준 3 9 3 2 2" xfId="1758"/>
    <cellStyle name="표준 3 9 3 3" xfId="1759"/>
    <cellStyle name="표준 3 9 3 3 2" xfId="1760"/>
    <cellStyle name="표준 3 9 3 4" xfId="1761"/>
    <cellStyle name="표준 3 9 4" xfId="1762"/>
    <cellStyle name="표준 3 9 4 2" xfId="1763"/>
    <cellStyle name="표준 3 9 5" xfId="1764"/>
    <cellStyle name="표준 3 9 5 2" xfId="1765"/>
    <cellStyle name="표준 3 9 6" xfId="1766"/>
    <cellStyle name="표준 3 9 6 2" xfId="1767"/>
    <cellStyle name="표준 3 9 7" xfId="1768"/>
    <cellStyle name="표준 3 9 7 2" xfId="1769"/>
    <cellStyle name="표준 3 9 8" xfId="1770"/>
    <cellStyle name="표준 3 9 8 2" xfId="1771"/>
    <cellStyle name="표준 3 9 9" xfId="1772"/>
    <cellStyle name="표준 3_1) 도로시설물" xfId="1773"/>
    <cellStyle name="표준 30" xfId="355"/>
    <cellStyle name="표준 30 2" xfId="1775"/>
    <cellStyle name="표준 30 2 2" xfId="1776"/>
    <cellStyle name="표준 30 3" xfId="1777"/>
    <cellStyle name="표준 30 4" xfId="1774"/>
    <cellStyle name="표준 300" xfId="1778"/>
    <cellStyle name="표준 301" xfId="1779"/>
    <cellStyle name="표준 302" xfId="1780"/>
    <cellStyle name="표준 303" xfId="1781"/>
    <cellStyle name="표준 304" xfId="1782"/>
    <cellStyle name="표준 305" xfId="1783"/>
    <cellStyle name="표준 306" xfId="1784"/>
    <cellStyle name="표준 307" xfId="1785"/>
    <cellStyle name="표준 308" xfId="1786"/>
    <cellStyle name="표준 309" xfId="1787"/>
    <cellStyle name="표준 31" xfId="356"/>
    <cellStyle name="표준 31 2" xfId="1789"/>
    <cellStyle name="표준 31 2 2" xfId="1790"/>
    <cellStyle name="표준 31 3" xfId="1791"/>
    <cellStyle name="표준 31 4" xfId="1792"/>
    <cellStyle name="표준 31 5" xfId="1788"/>
    <cellStyle name="표준 310" xfId="1793"/>
    <cellStyle name="표준 311" xfId="1794"/>
    <cellStyle name="표준 312" xfId="1795"/>
    <cellStyle name="표준 313" xfId="1796"/>
    <cellStyle name="표준 314" xfId="1797"/>
    <cellStyle name="표준 315" xfId="1798"/>
    <cellStyle name="표준 316" xfId="1799"/>
    <cellStyle name="표준 317" xfId="1800"/>
    <cellStyle name="표준 318" xfId="1801"/>
    <cellStyle name="표준 319" xfId="1802"/>
    <cellStyle name="표준 32" xfId="357"/>
    <cellStyle name="표준 32 2" xfId="1804"/>
    <cellStyle name="표준 32 2 2" xfId="1805"/>
    <cellStyle name="표준 32 3" xfId="1806"/>
    <cellStyle name="표준 32 4" xfId="1807"/>
    <cellStyle name="표준 32 5" xfId="1803"/>
    <cellStyle name="표준 320" xfId="1808"/>
    <cellStyle name="표준 321" xfId="1809"/>
    <cellStyle name="표준 322" xfId="1810"/>
    <cellStyle name="표준 323" xfId="1811"/>
    <cellStyle name="표준 324" xfId="1812"/>
    <cellStyle name="표준 325" xfId="1813"/>
    <cellStyle name="표준 326" xfId="1814"/>
    <cellStyle name="표준 327" xfId="1815"/>
    <cellStyle name="표준 328" xfId="1816"/>
    <cellStyle name="표준 329" xfId="1817"/>
    <cellStyle name="표준 33" xfId="358"/>
    <cellStyle name="표준 33 2" xfId="1819"/>
    <cellStyle name="표준 33 2 2" xfId="1820"/>
    <cellStyle name="표준 33 3" xfId="1818"/>
    <cellStyle name="표준 330" xfId="1821"/>
    <cellStyle name="표준 331" xfId="1822"/>
    <cellStyle name="표준 332" xfId="1823"/>
    <cellStyle name="표준 333" xfId="1824"/>
    <cellStyle name="표준 334" xfId="1825"/>
    <cellStyle name="표준 335" xfId="1826"/>
    <cellStyle name="표준 336" xfId="1827"/>
    <cellStyle name="표준 337" xfId="1828"/>
    <cellStyle name="표준 338" xfId="1829"/>
    <cellStyle name="표준 339" xfId="1830"/>
    <cellStyle name="표준 34" xfId="359"/>
    <cellStyle name="표준 34 2" xfId="1832"/>
    <cellStyle name="표준 34 2 2" xfId="1833"/>
    <cellStyle name="표준 34 3" xfId="1831"/>
    <cellStyle name="표준 340" xfId="1834"/>
    <cellStyle name="표준 341" xfId="1835"/>
    <cellStyle name="표준 342" xfId="1836"/>
    <cellStyle name="표준 343" xfId="1837"/>
    <cellStyle name="표준 344" xfId="1838"/>
    <cellStyle name="표준 345" xfId="1839"/>
    <cellStyle name="표준 346" xfId="1840"/>
    <cellStyle name="표준 347" xfId="1841"/>
    <cellStyle name="표준 348" xfId="1842"/>
    <cellStyle name="표준 349" xfId="1843"/>
    <cellStyle name="표준 35" xfId="360"/>
    <cellStyle name="표준 35 2" xfId="1845"/>
    <cellStyle name="표준 35 2 2" xfId="1846"/>
    <cellStyle name="표준 35 3" xfId="1844"/>
    <cellStyle name="표준 350" xfId="1847"/>
    <cellStyle name="표준 351" xfId="1848"/>
    <cellStyle name="표준 352" xfId="1849"/>
    <cellStyle name="표준 353" xfId="1850"/>
    <cellStyle name="표준 354" xfId="1851"/>
    <cellStyle name="표준 355" xfId="1852"/>
    <cellStyle name="표준 36" xfId="361"/>
    <cellStyle name="표준 36 2" xfId="1854"/>
    <cellStyle name="표준 36 2 2" xfId="1855"/>
    <cellStyle name="표준 36 3" xfId="1853"/>
    <cellStyle name="표준 37" xfId="362"/>
    <cellStyle name="표준 37 2" xfId="1857"/>
    <cellStyle name="표준 37 2 2" xfId="1858"/>
    <cellStyle name="표준 37 3" xfId="1856"/>
    <cellStyle name="표준 38" xfId="363"/>
    <cellStyle name="표준 38 2" xfId="1860"/>
    <cellStyle name="표준 38 3" xfId="1861"/>
    <cellStyle name="표준 38 4" xfId="1862"/>
    <cellStyle name="표준 38 5" xfId="1859"/>
    <cellStyle name="표준 39" xfId="364"/>
    <cellStyle name="표준 39 2" xfId="1864"/>
    <cellStyle name="표준 39 3" xfId="1865"/>
    <cellStyle name="표준 39 4" xfId="1866"/>
    <cellStyle name="표준 39 5" xfId="1863"/>
    <cellStyle name="표준 4" xfId="365"/>
    <cellStyle name="표준 4 10" xfId="1868"/>
    <cellStyle name="표준 4 11" xfId="1867"/>
    <cellStyle name="표준 4 2" xfId="1869"/>
    <cellStyle name="표준 4 3" xfId="1870"/>
    <cellStyle name="표준 4 4" xfId="1871"/>
    <cellStyle name="표준 4 5" xfId="1872"/>
    <cellStyle name="표준 4 6" xfId="1873"/>
    <cellStyle name="표준 4 7" xfId="1874"/>
    <cellStyle name="표준 4 8" xfId="1875"/>
    <cellStyle name="표준 4 9" xfId="1876"/>
    <cellStyle name="표준 4_1) 도로시설물" xfId="1877"/>
    <cellStyle name="표준 40" xfId="366"/>
    <cellStyle name="표준 40 2" xfId="1879"/>
    <cellStyle name="표준 40 3" xfId="1880"/>
    <cellStyle name="표준 40 4" xfId="1881"/>
    <cellStyle name="표준 40 5" xfId="1878"/>
    <cellStyle name="표준 41" xfId="367"/>
    <cellStyle name="표준 41 2" xfId="1883"/>
    <cellStyle name="표준 41 3" xfId="1884"/>
    <cellStyle name="표준 41 4" xfId="1885"/>
    <cellStyle name="표준 41 5" xfId="1882"/>
    <cellStyle name="표준 42" xfId="368"/>
    <cellStyle name="표준 42 2" xfId="1887"/>
    <cellStyle name="표준 42 3" xfId="1888"/>
    <cellStyle name="표준 42 4" xfId="1889"/>
    <cellStyle name="표준 42 5" xfId="1886"/>
    <cellStyle name="표준 43" xfId="369"/>
    <cellStyle name="표준 43 2" xfId="1891"/>
    <cellStyle name="표준 43 2 2" xfId="1892"/>
    <cellStyle name="표준 43 3" xfId="1890"/>
    <cellStyle name="표준 44" xfId="370"/>
    <cellStyle name="표준 44 2" xfId="1894"/>
    <cellStyle name="표준 44 3" xfId="1895"/>
    <cellStyle name="표준 44 4" xfId="1896"/>
    <cellStyle name="표준 44 5" xfId="1893"/>
    <cellStyle name="표준 45" xfId="371"/>
    <cellStyle name="표준 45 2" xfId="1898"/>
    <cellStyle name="표준 45 3" xfId="1899"/>
    <cellStyle name="표준 45 4" xfId="1900"/>
    <cellStyle name="표준 45 5" xfId="1897"/>
    <cellStyle name="표준 46" xfId="1901"/>
    <cellStyle name="표준 46 2" xfId="1902"/>
    <cellStyle name="표준 46 3" xfId="1903"/>
    <cellStyle name="표준 46 4" xfId="1904"/>
    <cellStyle name="표준 47" xfId="1905"/>
    <cellStyle name="표준 47 2" xfId="1906"/>
    <cellStyle name="표준 47 3" xfId="1907"/>
    <cellStyle name="표준 47 4" xfId="1908"/>
    <cellStyle name="표준 48" xfId="1909"/>
    <cellStyle name="표준 48 2" xfId="1910"/>
    <cellStyle name="표준 48 3" xfId="1911"/>
    <cellStyle name="표준 48 4" xfId="1912"/>
    <cellStyle name="표준 49" xfId="1913"/>
    <cellStyle name="표준 49 2" xfId="1914"/>
    <cellStyle name="표준 49 3" xfId="1915"/>
    <cellStyle name="표준 49 4" xfId="1916"/>
    <cellStyle name="표준 5" xfId="372"/>
    <cellStyle name="표준 5 2" xfId="1918"/>
    <cellStyle name="표준 5 3" xfId="1919"/>
    <cellStyle name="표준 5 4" xfId="1920"/>
    <cellStyle name="표준 5 5" xfId="1921"/>
    <cellStyle name="표준 5 6" xfId="1922"/>
    <cellStyle name="표준 5 7" xfId="1923"/>
    <cellStyle name="표준 5 8" xfId="1924"/>
    <cellStyle name="표준 5 9" xfId="1917"/>
    <cellStyle name="표준 50" xfId="1925"/>
    <cellStyle name="표준 50 2" xfId="1926"/>
    <cellStyle name="표준 50 3" xfId="1927"/>
    <cellStyle name="표준 50 4" xfId="1928"/>
    <cellStyle name="표준 51" xfId="1929"/>
    <cellStyle name="표준 51 2" xfId="1930"/>
    <cellStyle name="표준 51 3" xfId="1931"/>
    <cellStyle name="표준 51 4" xfId="1932"/>
    <cellStyle name="표준 52" xfId="1933"/>
    <cellStyle name="표준 52 2" xfId="1934"/>
    <cellStyle name="표준 52 3" xfId="1935"/>
    <cellStyle name="표준 52 4" xfId="1936"/>
    <cellStyle name="표준 53" xfId="1937"/>
    <cellStyle name="표준 53 2" xfId="1938"/>
    <cellStyle name="표준 53 3" xfId="1939"/>
    <cellStyle name="표준 53 4" xfId="1940"/>
    <cellStyle name="표준 54" xfId="1941"/>
    <cellStyle name="표준 54 2" xfId="1942"/>
    <cellStyle name="표준 54 3" xfId="1943"/>
    <cellStyle name="표준 54 4" xfId="1944"/>
    <cellStyle name="표준 55" xfId="1945"/>
    <cellStyle name="표준 55 2" xfId="1946"/>
    <cellStyle name="표준 55 3" xfId="1947"/>
    <cellStyle name="표준 55 4" xfId="1948"/>
    <cellStyle name="표준 56" xfId="1949"/>
    <cellStyle name="표준 56 2" xfId="1950"/>
    <cellStyle name="표준 56 3" xfId="1951"/>
    <cellStyle name="표준 56 4" xfId="1952"/>
    <cellStyle name="표준 57" xfId="1953"/>
    <cellStyle name="표준 57 2" xfId="1954"/>
    <cellStyle name="표준 57 3" xfId="1955"/>
    <cellStyle name="표준 57 4" xfId="1956"/>
    <cellStyle name="표준 58" xfId="1957"/>
    <cellStyle name="표준 58 2" xfId="1958"/>
    <cellStyle name="표준 58 3" xfId="1959"/>
    <cellStyle name="표준 58 4" xfId="1960"/>
    <cellStyle name="표준 59" xfId="1961"/>
    <cellStyle name="표준 59 2" xfId="1962"/>
    <cellStyle name="표준 59 3" xfId="1963"/>
    <cellStyle name="표준 59 4" xfId="1964"/>
    <cellStyle name="표준 6" xfId="373"/>
    <cellStyle name="표준 6 2" xfId="374"/>
    <cellStyle name="표준 6 2 2" xfId="1965"/>
    <cellStyle name="표준 6 3" xfId="375"/>
    <cellStyle name="표준 6 3 2" xfId="1966"/>
    <cellStyle name="표준 6 4" xfId="376"/>
    <cellStyle name="표준 6 4 2" xfId="1967"/>
    <cellStyle name="표준 6 5" xfId="377"/>
    <cellStyle name="표준 60" xfId="1968"/>
    <cellStyle name="표준 60 2" xfId="1969"/>
    <cellStyle name="표준 60 3" xfId="1970"/>
    <cellStyle name="표준 60 4" xfId="1971"/>
    <cellStyle name="표준 61" xfId="1972"/>
    <cellStyle name="표준 61 2" xfId="1973"/>
    <cellStyle name="표준 61 3" xfId="1974"/>
    <cellStyle name="표준 61 4" xfId="1975"/>
    <cellStyle name="표준 62" xfId="1976"/>
    <cellStyle name="표준 62 2" xfId="1977"/>
    <cellStyle name="표준 62 2 2" xfId="1978"/>
    <cellStyle name="표준 62 2 2 2" xfId="1979"/>
    <cellStyle name="표준 62 2 2 2 2" xfId="1980"/>
    <cellStyle name="표준 62 2 2 3" xfId="1981"/>
    <cellStyle name="표준 62 2 2 3 2" xfId="1982"/>
    <cellStyle name="표준 62 2 2 4" xfId="1983"/>
    <cellStyle name="표준 62 2 3" xfId="1984"/>
    <cellStyle name="표준 62 2 3 2" xfId="1985"/>
    <cellStyle name="표준 62 2 3 2 2" xfId="1986"/>
    <cellStyle name="표준 62 2 3 3" xfId="1987"/>
    <cellStyle name="표준 62 2 3 3 2" xfId="1988"/>
    <cellStyle name="표준 62 2 3 4" xfId="1989"/>
    <cellStyle name="표준 62 2 4" xfId="1990"/>
    <cellStyle name="표준 62 2 4 2" xfId="1991"/>
    <cellStyle name="표준 62 2 5" xfId="1992"/>
    <cellStyle name="표준 62 2 5 2" xfId="1993"/>
    <cellStyle name="표준 62 2 6" xfId="1994"/>
    <cellStyle name="표준 62 2 6 2" xfId="1995"/>
    <cellStyle name="표준 62 2 7" xfId="1996"/>
    <cellStyle name="표준 62 2 7 2" xfId="1997"/>
    <cellStyle name="표준 62 2 8" xfId="1998"/>
    <cellStyle name="표준 62 2 8 2" xfId="1999"/>
    <cellStyle name="표준 62 2 9" xfId="2000"/>
    <cellStyle name="표준 63" xfId="2001"/>
    <cellStyle name="표준 63 2" xfId="2002"/>
    <cellStyle name="표준 63 2 2" xfId="2003"/>
    <cellStyle name="표준 63 2 2 2" xfId="2004"/>
    <cellStyle name="표준 63 2 2 2 2" xfId="2005"/>
    <cellStyle name="표준 63 2 2 3" xfId="2006"/>
    <cellStyle name="표준 63 2 2 3 2" xfId="2007"/>
    <cellStyle name="표준 63 2 2 4" xfId="2008"/>
    <cellStyle name="표준 63 2 3" xfId="2009"/>
    <cellStyle name="표준 63 2 3 2" xfId="2010"/>
    <cellStyle name="표준 63 2 3 2 2" xfId="2011"/>
    <cellStyle name="표준 63 2 3 3" xfId="2012"/>
    <cellStyle name="표준 63 2 3 3 2" xfId="2013"/>
    <cellStyle name="표준 63 2 3 4" xfId="2014"/>
    <cellStyle name="표준 63 2 4" xfId="2015"/>
    <cellStyle name="표준 63 2 4 2" xfId="2016"/>
    <cellStyle name="표준 63 2 5" xfId="2017"/>
    <cellStyle name="표준 63 2 5 2" xfId="2018"/>
    <cellStyle name="표준 63 2 6" xfId="2019"/>
    <cellStyle name="표준 63 2 6 2" xfId="2020"/>
    <cellStyle name="표준 63 2 7" xfId="2021"/>
    <cellStyle name="표준 63 2 7 2" xfId="2022"/>
    <cellStyle name="표준 63 2 8" xfId="2023"/>
    <cellStyle name="표준 63 2 8 2" xfId="2024"/>
    <cellStyle name="표준 63 2 9" xfId="2025"/>
    <cellStyle name="표준 64" xfId="2026"/>
    <cellStyle name="표준 64 2" xfId="2027"/>
    <cellStyle name="표준 64 2 2" xfId="2028"/>
    <cellStyle name="표준 64 2 2 2" xfId="2029"/>
    <cellStyle name="표준 64 2 2 2 2" xfId="2030"/>
    <cellStyle name="표준 64 2 2 3" xfId="2031"/>
    <cellStyle name="표준 64 2 2 3 2" xfId="2032"/>
    <cellStyle name="표준 64 2 2 4" xfId="2033"/>
    <cellStyle name="표준 64 2 3" xfId="2034"/>
    <cellStyle name="표준 64 2 3 2" xfId="2035"/>
    <cellStyle name="표준 64 2 3 2 2" xfId="2036"/>
    <cellStyle name="표준 64 2 3 3" xfId="2037"/>
    <cellStyle name="표준 64 2 3 3 2" xfId="2038"/>
    <cellStyle name="표준 64 2 3 4" xfId="2039"/>
    <cellStyle name="표준 64 2 4" xfId="2040"/>
    <cellStyle name="표준 64 2 4 2" xfId="2041"/>
    <cellStyle name="표준 64 2 5" xfId="2042"/>
    <cellStyle name="표준 64 2 5 2" xfId="2043"/>
    <cellStyle name="표준 64 2 6" xfId="2044"/>
    <cellStyle name="표준 64 2 6 2" xfId="2045"/>
    <cellStyle name="표준 64 2 7" xfId="2046"/>
    <cellStyle name="표준 64 2 7 2" xfId="2047"/>
    <cellStyle name="표준 64 2 8" xfId="2048"/>
    <cellStyle name="표준 64 2 8 2" xfId="2049"/>
    <cellStyle name="표준 64 2 9" xfId="2050"/>
    <cellStyle name="표준 65" xfId="2051"/>
    <cellStyle name="표준 66" xfId="2052"/>
    <cellStyle name="표준 67" xfId="2053"/>
    <cellStyle name="표준 68" xfId="2054"/>
    <cellStyle name="표준 69" xfId="2055"/>
    <cellStyle name="표준 69 2" xfId="2056"/>
    <cellStyle name="표준 7" xfId="378"/>
    <cellStyle name="표준 7 2" xfId="2058"/>
    <cellStyle name="표준 7 3" xfId="2059"/>
    <cellStyle name="표준 7 4" xfId="2057"/>
    <cellStyle name="표준 7_14-16.공공도서관" xfId="2060"/>
    <cellStyle name="표준 70" xfId="2061"/>
    <cellStyle name="표준 71" xfId="2062"/>
    <cellStyle name="표준 72" xfId="2063"/>
    <cellStyle name="표준 73" xfId="2064"/>
    <cellStyle name="표준 74" xfId="2065"/>
    <cellStyle name="표준 75" xfId="2066"/>
    <cellStyle name="표준 76" xfId="2067"/>
    <cellStyle name="표준 77" xfId="2068"/>
    <cellStyle name="표준 78" xfId="2069"/>
    <cellStyle name="표준 79" xfId="379"/>
    <cellStyle name="표준 79 2" xfId="2070"/>
    <cellStyle name="표준 8" xfId="380"/>
    <cellStyle name="표준 8 2" xfId="2072"/>
    <cellStyle name="표준 8 3" xfId="2073"/>
    <cellStyle name="표준 8 4" xfId="2074"/>
    <cellStyle name="표준 8 5" xfId="2071"/>
    <cellStyle name="표준 8_14-16.공공도서관" xfId="2075"/>
    <cellStyle name="표준 80" xfId="381"/>
    <cellStyle name="표준 80 2" xfId="2076"/>
    <cellStyle name="표준 81" xfId="2077"/>
    <cellStyle name="표준 82" xfId="2078"/>
    <cellStyle name="표준 83" xfId="2079"/>
    <cellStyle name="표준 84" xfId="2080"/>
    <cellStyle name="표준 85" xfId="2081"/>
    <cellStyle name="표준 86" xfId="2082"/>
    <cellStyle name="표준 87" xfId="382"/>
    <cellStyle name="표준 87 2" xfId="2083"/>
    <cellStyle name="표준 88" xfId="383"/>
    <cellStyle name="표준 88 2" xfId="2084"/>
    <cellStyle name="표준 89" xfId="384"/>
    <cellStyle name="표준 89 2" xfId="2085"/>
    <cellStyle name="표준 9" xfId="385"/>
    <cellStyle name="표준 9 2" xfId="2087"/>
    <cellStyle name="표준 9 3" xfId="2088"/>
    <cellStyle name="표준 9 4" xfId="2089"/>
    <cellStyle name="표준 9 5" xfId="2090"/>
    <cellStyle name="표준 9 6" xfId="2091"/>
    <cellStyle name="표준 9 7" xfId="2086"/>
    <cellStyle name="표준 9_14-16.공공도서관" xfId="2092"/>
    <cellStyle name="표준 90" xfId="386"/>
    <cellStyle name="표준 90 2" xfId="2093"/>
    <cellStyle name="표준 91" xfId="387"/>
    <cellStyle name="표준 91 2" xfId="2094"/>
    <cellStyle name="표준 92" xfId="388"/>
    <cellStyle name="표준 92 2" xfId="2095"/>
    <cellStyle name="표준 93" xfId="2096"/>
    <cellStyle name="표준 94" xfId="389"/>
    <cellStyle name="표준 94 2" xfId="2097"/>
    <cellStyle name="표준 95" xfId="390"/>
    <cellStyle name="표준 95 2" xfId="2098"/>
    <cellStyle name="표준 96" xfId="391"/>
    <cellStyle name="표준 96 2" xfId="2099"/>
    <cellStyle name="표준 97" xfId="392"/>
    <cellStyle name="표준 97 2" xfId="2100"/>
    <cellStyle name="표준 98" xfId="393"/>
    <cellStyle name="표준 98 2" xfId="2101"/>
    <cellStyle name="표준 99" xfId="394"/>
    <cellStyle name="표준 99 2" xfId="2102"/>
    <cellStyle name="표준_-03.인구" xfId="395"/>
    <cellStyle name="하이퍼링크 2" xfId="396"/>
    <cellStyle name="합산" xfId="397"/>
    <cellStyle name="화폐기호" xfId="398"/>
    <cellStyle name="화폐기호 2" xfId="2103"/>
    <cellStyle name="화폐기호0" xfId="399"/>
    <cellStyle name="화폐기호0 2" xfId="2104"/>
  </cellStyles>
  <dxfs count="0"/>
  <tableStyles count="0" defaultTableStyle="TableStyleMedium9" defaultPivotStyle="PivotStyleLight16"/>
  <colors>
    <mruColors>
      <color rgb="FFE6E6E6"/>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AG46"/>
  <sheetViews>
    <sheetView showGridLines="0" tabSelected="1" view="pageBreakPreview" zoomScaleSheetLayoutView="100" workbookViewId="0">
      <selection activeCell="D21" sqref="D21"/>
    </sheetView>
  </sheetViews>
  <sheetFormatPr defaultColWidth="8.88671875" defaultRowHeight="13.5"/>
  <cols>
    <col min="1" max="1" width="4.5546875" style="4" customWidth="1"/>
    <col min="2" max="2" width="5.77734375" style="4" customWidth="1"/>
    <col min="3" max="8" width="5.33203125" style="4" customWidth="1"/>
    <col min="9" max="9" width="4" style="4" customWidth="1"/>
    <col min="10" max="11" width="3.88671875" style="4" customWidth="1"/>
    <col min="12" max="12" width="5.33203125" style="37" customWidth="1"/>
    <col min="13" max="13" width="4.77734375" style="37" customWidth="1"/>
    <col min="14" max="14" width="5.77734375" style="4" customWidth="1"/>
    <col min="15" max="15" width="5.5546875" style="4" customWidth="1"/>
    <col min="16" max="16" width="5.21875" style="4" customWidth="1"/>
    <col min="17" max="17" width="4.109375" style="4" customWidth="1"/>
    <col min="18" max="18" width="5.88671875" style="4" customWidth="1"/>
    <col min="19" max="21" width="5.33203125" style="4" customWidth="1"/>
    <col min="22" max="22" width="5.21875" style="4" customWidth="1"/>
    <col min="23" max="24" width="5.33203125" style="4" customWidth="1"/>
    <col min="25" max="25" width="4.33203125" style="4" customWidth="1"/>
    <col min="26" max="27" width="4.44140625" style="4" customWidth="1"/>
    <col min="28" max="28" width="6.33203125" style="4" customWidth="1"/>
    <col min="29" max="29" width="5.44140625" style="4" customWidth="1"/>
    <col min="30" max="30" width="5.5546875" style="4" customWidth="1"/>
    <col min="31" max="31" width="5.88671875" style="4" customWidth="1"/>
    <col min="32" max="32" width="5.6640625" style="4" customWidth="1"/>
    <col min="33" max="16384" width="8.88671875" style="4"/>
  </cols>
  <sheetData>
    <row r="1" spans="1:33" s="19" customFormat="1" ht="9.9499999999999993" customHeight="1">
      <c r="L1" s="670"/>
      <c r="M1" s="670"/>
    </row>
    <row r="2" spans="1:33" s="671" customFormat="1" ht="30" customHeight="1">
      <c r="A2" s="690" t="s">
        <v>827</v>
      </c>
      <c r="B2" s="690"/>
      <c r="C2" s="690"/>
      <c r="D2" s="690"/>
      <c r="E2" s="690"/>
      <c r="F2" s="690"/>
      <c r="G2" s="690"/>
      <c r="H2" s="690"/>
      <c r="I2" s="690"/>
      <c r="J2" s="690"/>
      <c r="K2" s="690"/>
      <c r="L2" s="690"/>
      <c r="M2" s="690"/>
      <c r="N2" s="690"/>
      <c r="O2" s="690"/>
      <c r="P2" s="690"/>
      <c r="Q2" s="691" t="s">
        <v>828</v>
      </c>
      <c r="R2" s="691"/>
      <c r="S2" s="691"/>
      <c r="T2" s="691"/>
      <c r="U2" s="691"/>
      <c r="V2" s="691"/>
      <c r="W2" s="691"/>
      <c r="X2" s="691"/>
      <c r="Y2" s="691"/>
      <c r="Z2" s="691"/>
      <c r="AA2" s="691"/>
      <c r="AB2" s="691"/>
      <c r="AC2" s="691"/>
      <c r="AD2" s="691"/>
      <c r="AE2" s="691"/>
      <c r="AF2" s="691"/>
    </row>
    <row r="3" spans="1:33" s="672" customFormat="1" ht="24.95" customHeight="1">
      <c r="A3" s="703" t="s">
        <v>829</v>
      </c>
      <c r="B3" s="703"/>
      <c r="C3" s="703"/>
      <c r="D3" s="703"/>
      <c r="E3" s="703"/>
      <c r="F3" s="703"/>
      <c r="G3" s="703"/>
      <c r="H3" s="703"/>
      <c r="I3" s="703"/>
      <c r="J3" s="703"/>
      <c r="K3" s="703"/>
      <c r="L3" s="703"/>
      <c r="M3" s="703"/>
      <c r="N3" s="703"/>
      <c r="O3" s="703"/>
      <c r="P3" s="703"/>
      <c r="Q3" s="701" t="s">
        <v>830</v>
      </c>
      <c r="R3" s="701"/>
      <c r="S3" s="701"/>
      <c r="T3" s="701"/>
      <c r="U3" s="701"/>
      <c r="V3" s="701"/>
      <c r="W3" s="701"/>
      <c r="X3" s="701"/>
      <c r="Y3" s="701"/>
      <c r="Z3" s="701"/>
      <c r="AA3" s="701"/>
      <c r="AB3" s="701"/>
      <c r="AC3" s="701"/>
      <c r="AD3" s="701"/>
      <c r="AE3" s="701"/>
      <c r="AF3" s="701"/>
    </row>
    <row r="4" spans="1:33" s="18" customFormat="1" ht="18" customHeight="1" thickBot="1">
      <c r="A4" s="702" t="s">
        <v>241</v>
      </c>
      <c r="B4" s="686"/>
      <c r="C4" s="686"/>
      <c r="D4" s="686"/>
      <c r="E4" s="686"/>
      <c r="F4" s="686"/>
      <c r="G4" s="686"/>
      <c r="H4" s="686"/>
      <c r="I4" s="686"/>
      <c r="J4" s="686"/>
      <c r="K4" s="686"/>
      <c r="L4" s="696" t="s">
        <v>29</v>
      </c>
      <c r="M4" s="696"/>
      <c r="N4" s="696"/>
      <c r="O4" s="696"/>
      <c r="P4" s="696"/>
      <c r="Q4" s="700" t="s">
        <v>242</v>
      </c>
      <c r="R4" s="700"/>
      <c r="S4" s="700"/>
      <c r="T4" s="700"/>
      <c r="U4" s="128"/>
      <c r="V4" s="128"/>
      <c r="W4" s="128"/>
      <c r="X4" s="128"/>
      <c r="Y4" s="128"/>
      <c r="Z4" s="128"/>
      <c r="AA4" s="128"/>
      <c r="AB4" s="128"/>
      <c r="AC4" s="696" t="s">
        <v>240</v>
      </c>
      <c r="AD4" s="696"/>
      <c r="AE4" s="696"/>
      <c r="AF4" s="696"/>
    </row>
    <row r="5" spans="1:33" s="5" customFormat="1" ht="24.95" customHeight="1">
      <c r="A5" s="675" t="s">
        <v>230</v>
      </c>
      <c r="B5" s="677" t="s">
        <v>231</v>
      </c>
      <c r="C5" s="279"/>
      <c r="D5" s="280"/>
      <c r="E5" s="541" t="s">
        <v>232</v>
      </c>
      <c r="F5" s="280"/>
      <c r="G5" s="280" t="s">
        <v>124</v>
      </c>
      <c r="H5" s="280"/>
      <c r="I5" s="280"/>
      <c r="J5" s="280"/>
      <c r="K5" s="281"/>
      <c r="L5" s="277" t="s">
        <v>228</v>
      </c>
      <c r="M5" s="89" t="s">
        <v>234</v>
      </c>
      <c r="N5" s="282" t="s">
        <v>235</v>
      </c>
      <c r="O5" s="692" t="s">
        <v>711</v>
      </c>
      <c r="P5" s="693"/>
      <c r="Q5" s="675" t="s">
        <v>230</v>
      </c>
      <c r="R5" s="677" t="s">
        <v>231</v>
      </c>
      <c r="S5" s="697" t="s">
        <v>815</v>
      </c>
      <c r="T5" s="698"/>
      <c r="U5" s="698"/>
      <c r="V5" s="698"/>
      <c r="W5" s="698"/>
      <c r="X5" s="698"/>
      <c r="Y5" s="698"/>
      <c r="Z5" s="698"/>
      <c r="AA5" s="699"/>
      <c r="AB5" s="89" t="s">
        <v>233</v>
      </c>
      <c r="AC5" s="89" t="s">
        <v>234</v>
      </c>
      <c r="AD5" s="282" t="s">
        <v>235</v>
      </c>
      <c r="AE5" s="692" t="s">
        <v>711</v>
      </c>
      <c r="AF5" s="693"/>
    </row>
    <row r="6" spans="1:33" ht="18.95" customHeight="1">
      <c r="A6" s="676"/>
      <c r="B6" s="678"/>
      <c r="C6" s="93" t="s">
        <v>706</v>
      </c>
      <c r="D6" s="540" t="s">
        <v>121</v>
      </c>
      <c r="E6" s="88"/>
      <c r="F6" s="93" t="s">
        <v>707</v>
      </c>
      <c r="G6" s="540" t="s">
        <v>122</v>
      </c>
      <c r="H6" s="88"/>
      <c r="I6" s="93" t="s">
        <v>708</v>
      </c>
      <c r="J6" s="683" t="s">
        <v>123</v>
      </c>
      <c r="K6" s="684"/>
      <c r="L6" s="91" t="s">
        <v>236</v>
      </c>
      <c r="M6" s="91" t="s">
        <v>237</v>
      </c>
      <c r="N6" s="283" t="s">
        <v>238</v>
      </c>
      <c r="O6" s="694" t="s">
        <v>712</v>
      </c>
      <c r="P6" s="695"/>
      <c r="Q6" s="676"/>
      <c r="R6" s="678"/>
      <c r="S6" s="93" t="s">
        <v>706</v>
      </c>
      <c r="T6" s="540" t="s">
        <v>121</v>
      </c>
      <c r="U6" s="88"/>
      <c r="V6" s="93" t="s">
        <v>707</v>
      </c>
      <c r="W6" s="540" t="s">
        <v>122</v>
      </c>
      <c r="X6" s="88"/>
      <c r="Y6" s="93" t="s">
        <v>708</v>
      </c>
      <c r="Z6" s="683" t="s">
        <v>123</v>
      </c>
      <c r="AA6" s="684"/>
      <c r="AB6" s="91" t="s">
        <v>236</v>
      </c>
      <c r="AC6" s="91" t="s">
        <v>237</v>
      </c>
      <c r="AD6" s="283" t="s">
        <v>238</v>
      </c>
      <c r="AE6" s="694" t="s">
        <v>712</v>
      </c>
      <c r="AF6" s="695"/>
    </row>
    <row r="7" spans="1:33" s="5" customFormat="1" ht="14.1" customHeight="1">
      <c r="A7" s="679" t="s">
        <v>227</v>
      </c>
      <c r="B7" s="515" t="s">
        <v>432</v>
      </c>
      <c r="C7" s="92"/>
      <c r="D7" s="681" t="s">
        <v>701</v>
      </c>
      <c r="E7" s="681" t="s">
        <v>702</v>
      </c>
      <c r="F7" s="92"/>
      <c r="G7" s="681" t="s">
        <v>701</v>
      </c>
      <c r="H7" s="682" t="s">
        <v>229</v>
      </c>
      <c r="I7" s="92"/>
      <c r="J7" s="681" t="s">
        <v>701</v>
      </c>
      <c r="K7" s="681" t="s">
        <v>702</v>
      </c>
      <c r="L7" s="536" t="s">
        <v>114</v>
      </c>
      <c r="M7" s="536" t="s">
        <v>178</v>
      </c>
      <c r="N7" s="522" t="s">
        <v>705</v>
      </c>
      <c r="O7" s="515"/>
      <c r="P7" s="93" t="s">
        <v>239</v>
      </c>
      <c r="Q7" s="276"/>
      <c r="R7" s="92" t="s">
        <v>432</v>
      </c>
      <c r="S7" s="92"/>
      <c r="T7" s="681" t="s">
        <v>701</v>
      </c>
      <c r="U7" s="681" t="s">
        <v>702</v>
      </c>
      <c r="V7" s="92"/>
      <c r="W7" s="681" t="s">
        <v>701</v>
      </c>
      <c r="X7" s="681" t="s">
        <v>702</v>
      </c>
      <c r="Y7" s="92"/>
      <c r="Z7" s="681" t="s">
        <v>701</v>
      </c>
      <c r="AA7" s="681" t="s">
        <v>702</v>
      </c>
      <c r="AB7" s="91" t="s">
        <v>114</v>
      </c>
      <c r="AC7" s="91" t="s">
        <v>117</v>
      </c>
      <c r="AD7" s="522" t="s">
        <v>705</v>
      </c>
      <c r="AE7" s="515"/>
      <c r="AF7" s="93" t="s">
        <v>239</v>
      </c>
    </row>
    <row r="8" spans="1:33" s="5" customFormat="1" ht="14.1" customHeight="1">
      <c r="A8" s="679"/>
      <c r="B8" s="515" t="s">
        <v>704</v>
      </c>
      <c r="C8" s="92"/>
      <c r="D8" s="678"/>
      <c r="E8" s="678"/>
      <c r="F8" s="92"/>
      <c r="G8" s="678"/>
      <c r="H8" s="678"/>
      <c r="I8" s="92"/>
      <c r="J8" s="678"/>
      <c r="K8" s="678"/>
      <c r="L8" s="536" t="s">
        <v>115</v>
      </c>
      <c r="M8" s="536" t="s">
        <v>118</v>
      </c>
      <c r="N8" s="522" t="s">
        <v>709</v>
      </c>
      <c r="O8" s="515"/>
      <c r="P8" s="538" t="s">
        <v>703</v>
      </c>
      <c r="Q8" s="688" t="s">
        <v>227</v>
      </c>
      <c r="R8" s="92" t="s">
        <v>433</v>
      </c>
      <c r="S8" s="92"/>
      <c r="T8" s="678"/>
      <c r="U8" s="678"/>
      <c r="V8" s="92"/>
      <c r="W8" s="678"/>
      <c r="X8" s="678"/>
      <c r="Y8" s="92"/>
      <c r="Z8" s="678"/>
      <c r="AA8" s="678"/>
      <c r="AB8" s="91" t="s">
        <v>115</v>
      </c>
      <c r="AC8" s="91" t="s">
        <v>118</v>
      </c>
      <c r="AD8" s="522" t="s">
        <v>709</v>
      </c>
      <c r="AE8" s="515"/>
      <c r="AF8" s="538" t="s">
        <v>703</v>
      </c>
    </row>
    <row r="9" spans="1:33" s="13" customFormat="1" ht="14.1" customHeight="1" thickBot="1">
      <c r="A9" s="680"/>
      <c r="B9" s="548" t="s">
        <v>434</v>
      </c>
      <c r="C9" s="549"/>
      <c r="D9" s="549" t="s">
        <v>112</v>
      </c>
      <c r="E9" s="549" t="s">
        <v>113</v>
      </c>
      <c r="F9" s="549"/>
      <c r="G9" s="549" t="s">
        <v>112</v>
      </c>
      <c r="H9" s="549" t="s">
        <v>113</v>
      </c>
      <c r="I9" s="549"/>
      <c r="J9" s="549" t="s">
        <v>112</v>
      </c>
      <c r="K9" s="549" t="s">
        <v>113</v>
      </c>
      <c r="L9" s="550" t="s">
        <v>116</v>
      </c>
      <c r="M9" s="550" t="s">
        <v>119</v>
      </c>
      <c r="N9" s="551" t="s">
        <v>710</v>
      </c>
      <c r="O9" s="549"/>
      <c r="P9" s="552" t="s">
        <v>120</v>
      </c>
      <c r="Q9" s="689"/>
      <c r="R9" s="553" t="s">
        <v>434</v>
      </c>
      <c r="S9" s="554"/>
      <c r="T9" s="554" t="s">
        <v>112</v>
      </c>
      <c r="U9" s="554" t="s">
        <v>113</v>
      </c>
      <c r="V9" s="554"/>
      <c r="W9" s="554" t="s">
        <v>112</v>
      </c>
      <c r="X9" s="554" t="s">
        <v>113</v>
      </c>
      <c r="Y9" s="554"/>
      <c r="Z9" s="554" t="s">
        <v>112</v>
      </c>
      <c r="AA9" s="554" t="s">
        <v>113</v>
      </c>
      <c r="AB9" s="555" t="s">
        <v>116</v>
      </c>
      <c r="AC9" s="555" t="s">
        <v>119</v>
      </c>
      <c r="AD9" s="551" t="s">
        <v>710</v>
      </c>
      <c r="AE9" s="549"/>
      <c r="AF9" s="552" t="s">
        <v>120</v>
      </c>
    </row>
    <row r="10" spans="1:33" ht="20.100000000000001" customHeight="1">
      <c r="A10" s="343">
        <v>1960</v>
      </c>
      <c r="B10" s="556">
        <v>10376</v>
      </c>
      <c r="C10" s="556">
        <v>58798</v>
      </c>
      <c r="D10" s="556">
        <v>29591</v>
      </c>
      <c r="E10" s="556">
        <v>29207</v>
      </c>
      <c r="F10" s="556">
        <v>58703</v>
      </c>
      <c r="G10" s="556">
        <v>29531</v>
      </c>
      <c r="H10" s="556">
        <v>29172</v>
      </c>
      <c r="I10" s="556">
        <v>95</v>
      </c>
      <c r="J10" s="556">
        <v>60</v>
      </c>
      <c r="K10" s="556">
        <v>35</v>
      </c>
      <c r="L10" s="296">
        <v>10.551648930169593</v>
      </c>
      <c r="M10" s="296">
        <v>5.6575751734772552</v>
      </c>
      <c r="N10" s="121" t="s">
        <v>192</v>
      </c>
      <c r="O10" s="564">
        <v>802.59350259350254</v>
      </c>
      <c r="P10" s="564">
        <v>73.260000000000005</v>
      </c>
      <c r="Q10" s="128">
        <v>1993</v>
      </c>
      <c r="R10" s="568">
        <v>44656</v>
      </c>
      <c r="S10" s="568">
        <v>153801</v>
      </c>
      <c r="T10" s="568">
        <v>76371</v>
      </c>
      <c r="U10" s="568">
        <v>77430</v>
      </c>
      <c r="V10" s="568">
        <v>153801</v>
      </c>
      <c r="W10" s="568">
        <v>76371</v>
      </c>
      <c r="X10" s="568">
        <v>77430</v>
      </c>
      <c r="Y10" s="568" t="s">
        <v>192</v>
      </c>
      <c r="Z10" s="569" t="s">
        <v>192</v>
      </c>
      <c r="AA10" s="569" t="s">
        <v>192</v>
      </c>
      <c r="AB10" s="570">
        <v>1.2374852719505531</v>
      </c>
      <c r="AC10" s="570">
        <v>3.4441284485847365</v>
      </c>
      <c r="AD10" s="571">
        <v>9119</v>
      </c>
      <c r="AE10" s="572">
        <v>2014.9482510153282</v>
      </c>
      <c r="AF10" s="573">
        <v>76.33</v>
      </c>
      <c r="AG10" s="15"/>
    </row>
    <row r="11" spans="1:33" ht="20.100000000000001" customHeight="1">
      <c r="A11" s="343">
        <v>1961</v>
      </c>
      <c r="B11" s="542">
        <v>9814</v>
      </c>
      <c r="C11" s="542">
        <v>54730</v>
      </c>
      <c r="D11" s="542">
        <v>27041</v>
      </c>
      <c r="E11" s="542">
        <v>27689</v>
      </c>
      <c r="F11" s="542">
        <v>54629</v>
      </c>
      <c r="G11" s="542">
        <v>26975</v>
      </c>
      <c r="H11" s="542">
        <v>27654</v>
      </c>
      <c r="I11" s="556">
        <v>101</v>
      </c>
      <c r="J11" s="556">
        <v>66</v>
      </c>
      <c r="K11" s="556">
        <v>35</v>
      </c>
      <c r="L11" s="296">
        <v>-6.9186026735603257</v>
      </c>
      <c r="M11" s="296">
        <v>5.5664357040961887</v>
      </c>
      <c r="N11" s="121" t="s">
        <v>192</v>
      </c>
      <c r="O11" s="564">
        <v>747.06524706524704</v>
      </c>
      <c r="P11" s="564">
        <v>73.260000000000005</v>
      </c>
      <c r="Q11" s="128">
        <v>1994</v>
      </c>
      <c r="R11" s="568">
        <v>65499</v>
      </c>
      <c r="S11" s="568">
        <v>223140</v>
      </c>
      <c r="T11" s="568">
        <v>111114</v>
      </c>
      <c r="U11" s="568">
        <v>112026</v>
      </c>
      <c r="V11" s="568">
        <v>223140</v>
      </c>
      <c r="W11" s="568">
        <v>111114</v>
      </c>
      <c r="X11" s="568">
        <v>112026</v>
      </c>
      <c r="Y11" s="568" t="s">
        <v>192</v>
      </c>
      <c r="Z11" s="569" t="s">
        <v>192</v>
      </c>
      <c r="AA11" s="569" t="s">
        <v>192</v>
      </c>
      <c r="AB11" s="570">
        <v>45.083582031326195</v>
      </c>
      <c r="AC11" s="570">
        <v>3.4067695690010535</v>
      </c>
      <c r="AD11" s="574">
        <v>16092</v>
      </c>
      <c r="AE11" s="572">
        <v>214.58657896255266</v>
      </c>
      <c r="AF11" s="573">
        <v>1039.8599999999999</v>
      </c>
      <c r="AG11" s="15"/>
    </row>
    <row r="12" spans="1:33" ht="20.100000000000001" customHeight="1">
      <c r="A12" s="343">
        <v>1962</v>
      </c>
      <c r="B12" s="542">
        <v>10157</v>
      </c>
      <c r="C12" s="542">
        <v>56752</v>
      </c>
      <c r="D12" s="542">
        <v>28231</v>
      </c>
      <c r="E12" s="542">
        <v>28521</v>
      </c>
      <c r="F12" s="542">
        <v>56621</v>
      </c>
      <c r="G12" s="542">
        <v>28156</v>
      </c>
      <c r="H12" s="542">
        <v>28465</v>
      </c>
      <c r="I12" s="556">
        <v>131</v>
      </c>
      <c r="J12" s="556">
        <v>75</v>
      </c>
      <c r="K12" s="556">
        <v>56</v>
      </c>
      <c r="L12" s="296">
        <v>3.6945002740727206</v>
      </c>
      <c r="M12" s="296">
        <v>5.5745791080043317</v>
      </c>
      <c r="N12" s="121" t="s">
        <v>192</v>
      </c>
      <c r="O12" s="564">
        <v>774.66557466557458</v>
      </c>
      <c r="P12" s="564">
        <v>73.260000000000005</v>
      </c>
      <c r="Q12" s="128" t="s">
        <v>430</v>
      </c>
      <c r="R12" s="568">
        <v>67200</v>
      </c>
      <c r="S12" s="568">
        <v>223776</v>
      </c>
      <c r="T12" s="568">
        <v>111412</v>
      </c>
      <c r="U12" s="568">
        <v>112364</v>
      </c>
      <c r="V12" s="568">
        <v>223539</v>
      </c>
      <c r="W12" s="568">
        <v>111304</v>
      </c>
      <c r="X12" s="568">
        <v>112235</v>
      </c>
      <c r="Y12" s="568">
        <v>237</v>
      </c>
      <c r="Z12" s="569">
        <v>108</v>
      </c>
      <c r="AA12" s="569">
        <v>129</v>
      </c>
      <c r="AB12" s="570">
        <v>0.28502285560634583</v>
      </c>
      <c r="AC12" s="570">
        <v>3.3264732142857141</v>
      </c>
      <c r="AD12" s="571">
        <v>16599</v>
      </c>
      <c r="AE12" s="575">
        <v>215.1712997240358</v>
      </c>
      <c r="AF12" s="576">
        <v>1039.99</v>
      </c>
      <c r="AG12" s="15"/>
    </row>
    <row r="13" spans="1:33" ht="20.100000000000001" customHeight="1">
      <c r="A13" s="343">
        <v>1963</v>
      </c>
      <c r="B13" s="542">
        <v>10732</v>
      </c>
      <c r="C13" s="542">
        <v>60397</v>
      </c>
      <c r="D13" s="542">
        <v>30169</v>
      </c>
      <c r="E13" s="542">
        <v>30228</v>
      </c>
      <c r="F13" s="542">
        <v>60255</v>
      </c>
      <c r="G13" s="542">
        <v>30085</v>
      </c>
      <c r="H13" s="542">
        <v>30170</v>
      </c>
      <c r="I13" s="556">
        <v>142</v>
      </c>
      <c r="J13" s="556">
        <v>84</v>
      </c>
      <c r="K13" s="556">
        <v>58</v>
      </c>
      <c r="L13" s="296">
        <v>6.4226811389906961</v>
      </c>
      <c r="M13" s="296">
        <v>5.6145173313455086</v>
      </c>
      <c r="N13" s="121" t="s">
        <v>192</v>
      </c>
      <c r="O13" s="564">
        <v>824.41987441987442</v>
      </c>
      <c r="P13" s="564">
        <v>73.260000000000005</v>
      </c>
      <c r="Q13" s="557">
        <v>1996</v>
      </c>
      <c r="R13" s="568">
        <v>69188</v>
      </c>
      <c r="S13" s="568">
        <v>224513</v>
      </c>
      <c r="T13" s="568">
        <v>111674</v>
      </c>
      <c r="U13" s="568">
        <v>112839</v>
      </c>
      <c r="V13" s="568">
        <v>224111</v>
      </c>
      <c r="W13" s="568">
        <v>111510</v>
      </c>
      <c r="X13" s="568">
        <v>112601</v>
      </c>
      <c r="Y13" s="568">
        <v>402</v>
      </c>
      <c r="Z13" s="569">
        <v>164</v>
      </c>
      <c r="AA13" s="569">
        <v>238</v>
      </c>
      <c r="AB13" s="570">
        <v>0.32934720434720438</v>
      </c>
      <c r="AC13" s="570">
        <v>3.2391599699369831</v>
      </c>
      <c r="AD13" s="571">
        <v>16919</v>
      </c>
      <c r="AE13" s="575">
        <v>215.89449188399107</v>
      </c>
      <c r="AF13" s="576">
        <v>1039.92</v>
      </c>
      <c r="AG13" s="15"/>
    </row>
    <row r="14" spans="1:33" ht="20.100000000000001" customHeight="1">
      <c r="A14" s="343">
        <v>1964</v>
      </c>
      <c r="B14" s="542">
        <v>10846</v>
      </c>
      <c r="C14" s="542">
        <v>62097</v>
      </c>
      <c r="D14" s="542">
        <v>31198</v>
      </c>
      <c r="E14" s="542">
        <v>30899</v>
      </c>
      <c r="F14" s="542">
        <v>61940</v>
      </c>
      <c r="G14" s="542">
        <v>31105</v>
      </c>
      <c r="H14" s="542">
        <v>30835</v>
      </c>
      <c r="I14" s="556">
        <v>157</v>
      </c>
      <c r="J14" s="556">
        <v>93</v>
      </c>
      <c r="K14" s="556">
        <v>64</v>
      </c>
      <c r="L14" s="296">
        <v>2.814709339867874</v>
      </c>
      <c r="M14" s="296">
        <v>5.7108611469666233</v>
      </c>
      <c r="N14" s="121" t="s">
        <v>192</v>
      </c>
      <c r="O14" s="564">
        <v>847.62489762489759</v>
      </c>
      <c r="P14" s="564">
        <v>73.260000000000005</v>
      </c>
      <c r="Q14" s="128">
        <v>1997</v>
      </c>
      <c r="R14" s="568">
        <v>71140</v>
      </c>
      <c r="S14" s="568">
        <v>226014</v>
      </c>
      <c r="T14" s="568">
        <v>112482</v>
      </c>
      <c r="U14" s="568">
        <v>113532</v>
      </c>
      <c r="V14" s="568">
        <v>225528</v>
      </c>
      <c r="W14" s="568">
        <v>112273</v>
      </c>
      <c r="X14" s="568">
        <v>113255</v>
      </c>
      <c r="Y14" s="568">
        <v>486</v>
      </c>
      <c r="Z14" s="568">
        <v>209</v>
      </c>
      <c r="AA14" s="568">
        <v>277</v>
      </c>
      <c r="AB14" s="570">
        <v>0.66855816812389479</v>
      </c>
      <c r="AC14" s="570">
        <v>3.1701996064098958</v>
      </c>
      <c r="AD14" s="571">
        <v>17462</v>
      </c>
      <c r="AE14" s="575">
        <v>217.34205212039618</v>
      </c>
      <c r="AF14" s="576">
        <v>1039.9000000000001</v>
      </c>
      <c r="AG14" s="15"/>
    </row>
    <row r="15" spans="1:33" ht="20.100000000000001" customHeight="1">
      <c r="A15" s="343">
        <v>1965</v>
      </c>
      <c r="B15" s="542">
        <v>11246</v>
      </c>
      <c r="C15" s="542">
        <v>64881</v>
      </c>
      <c r="D15" s="542">
        <v>32493</v>
      </c>
      <c r="E15" s="542">
        <v>32388</v>
      </c>
      <c r="F15" s="542">
        <v>64720</v>
      </c>
      <c r="G15" s="542">
        <v>32397</v>
      </c>
      <c r="H15" s="542">
        <v>32323</v>
      </c>
      <c r="I15" s="556">
        <v>161</v>
      </c>
      <c r="J15" s="556">
        <v>96</v>
      </c>
      <c r="K15" s="556">
        <v>65</v>
      </c>
      <c r="L15" s="296">
        <v>4.4833083723851388</v>
      </c>
      <c r="M15" s="296">
        <v>5.7549350880313002</v>
      </c>
      <c r="N15" s="121" t="s">
        <v>192</v>
      </c>
      <c r="O15" s="564">
        <v>885.62653562653554</v>
      </c>
      <c r="P15" s="564">
        <v>73.260000000000005</v>
      </c>
      <c r="Q15" s="128">
        <v>1998</v>
      </c>
      <c r="R15" s="568">
        <v>73705</v>
      </c>
      <c r="S15" s="568">
        <v>229876</v>
      </c>
      <c r="T15" s="568">
        <v>114735</v>
      </c>
      <c r="U15" s="568">
        <v>115141</v>
      </c>
      <c r="V15" s="568">
        <v>229449</v>
      </c>
      <c r="W15" s="568">
        <v>114544</v>
      </c>
      <c r="X15" s="568">
        <v>114905</v>
      </c>
      <c r="Y15" s="568">
        <v>427</v>
      </c>
      <c r="Z15" s="568">
        <v>191</v>
      </c>
      <c r="AA15" s="568">
        <v>236</v>
      </c>
      <c r="AB15" s="570">
        <v>1.7087437061420974</v>
      </c>
      <c r="AC15" s="570">
        <v>3.1130723831490399</v>
      </c>
      <c r="AD15" s="571">
        <v>18314</v>
      </c>
      <c r="AE15" s="575">
        <v>221.04099156706442</v>
      </c>
      <c r="AF15" s="576">
        <v>1039.97</v>
      </c>
      <c r="AG15" s="15"/>
    </row>
    <row r="16" spans="1:33" ht="20.100000000000001" customHeight="1">
      <c r="A16" s="343">
        <v>1966</v>
      </c>
      <c r="B16" s="542">
        <v>11953</v>
      </c>
      <c r="C16" s="542">
        <v>65608</v>
      </c>
      <c r="D16" s="542">
        <v>33118</v>
      </c>
      <c r="E16" s="542">
        <v>32490</v>
      </c>
      <c r="F16" s="542">
        <v>65422</v>
      </c>
      <c r="G16" s="542">
        <v>33009</v>
      </c>
      <c r="H16" s="542">
        <v>32413</v>
      </c>
      <c r="I16" s="556">
        <v>186</v>
      </c>
      <c r="J16" s="556">
        <v>109</v>
      </c>
      <c r="K16" s="556">
        <v>77</v>
      </c>
      <c r="L16" s="296">
        <v>1.1205129390730724</v>
      </c>
      <c r="M16" s="296">
        <v>5.473270308709111</v>
      </c>
      <c r="N16" s="121" t="s">
        <v>192</v>
      </c>
      <c r="O16" s="564">
        <v>874.07407407407402</v>
      </c>
      <c r="P16" s="564">
        <v>75.06</v>
      </c>
      <c r="Q16" s="128">
        <v>1999</v>
      </c>
      <c r="R16" s="568">
        <v>75817</v>
      </c>
      <c r="S16" s="568">
        <v>232575</v>
      </c>
      <c r="T16" s="568">
        <v>116202</v>
      </c>
      <c r="U16" s="568">
        <v>116373</v>
      </c>
      <c r="V16" s="568">
        <v>232067</v>
      </c>
      <c r="W16" s="568">
        <v>115909</v>
      </c>
      <c r="X16" s="568">
        <v>116158</v>
      </c>
      <c r="Y16" s="568">
        <v>508</v>
      </c>
      <c r="Z16" s="568">
        <v>293</v>
      </c>
      <c r="AA16" s="568">
        <v>215</v>
      </c>
      <c r="AB16" s="570">
        <v>1.1741112599836434</v>
      </c>
      <c r="AC16" s="570">
        <v>3.0608834430272895</v>
      </c>
      <c r="AD16" s="571">
        <v>18995</v>
      </c>
      <c r="AE16" s="575">
        <v>223.61905677611654</v>
      </c>
      <c r="AF16" s="576">
        <v>1040.05</v>
      </c>
      <c r="AG16" s="15"/>
    </row>
    <row r="17" spans="1:33" ht="20.100000000000001" customHeight="1">
      <c r="A17" s="343">
        <v>1967</v>
      </c>
      <c r="B17" s="542">
        <v>12096</v>
      </c>
      <c r="C17" s="542">
        <v>67575</v>
      </c>
      <c r="D17" s="542">
        <v>33882</v>
      </c>
      <c r="E17" s="542">
        <v>33693</v>
      </c>
      <c r="F17" s="542">
        <v>67393</v>
      </c>
      <c r="G17" s="542">
        <v>33773</v>
      </c>
      <c r="H17" s="542">
        <v>33620</v>
      </c>
      <c r="I17" s="556">
        <v>182</v>
      </c>
      <c r="J17" s="556">
        <v>109</v>
      </c>
      <c r="K17" s="556">
        <v>73</v>
      </c>
      <c r="L17" s="296">
        <v>2.9981099865870013</v>
      </c>
      <c r="M17" s="296">
        <v>5.5715112433862437</v>
      </c>
      <c r="N17" s="121" t="s">
        <v>192</v>
      </c>
      <c r="O17" s="564">
        <v>900.27977617905674</v>
      </c>
      <c r="P17" s="564">
        <v>75.06</v>
      </c>
      <c r="Q17" s="128">
        <v>2000</v>
      </c>
      <c r="R17" s="568">
        <v>77753</v>
      </c>
      <c r="S17" s="568">
        <v>233812</v>
      </c>
      <c r="T17" s="568">
        <v>116718</v>
      </c>
      <c r="U17" s="568">
        <v>117094</v>
      </c>
      <c r="V17" s="568">
        <v>233121</v>
      </c>
      <c r="W17" s="568">
        <v>116331</v>
      </c>
      <c r="X17" s="568">
        <v>116790</v>
      </c>
      <c r="Y17" s="568">
        <v>691</v>
      </c>
      <c r="Z17" s="568">
        <v>387</v>
      </c>
      <c r="AA17" s="568">
        <v>304</v>
      </c>
      <c r="AB17" s="570">
        <v>0.53187143932064918</v>
      </c>
      <c r="AC17" s="570">
        <v>2.9982251488688538</v>
      </c>
      <c r="AD17" s="571">
        <v>20035</v>
      </c>
      <c r="AE17" s="575">
        <v>224.80193831243753</v>
      </c>
      <c r="AF17" s="576">
        <v>1040.08</v>
      </c>
      <c r="AG17" s="15"/>
    </row>
    <row r="18" spans="1:33" ht="20.100000000000001" customHeight="1">
      <c r="A18" s="343">
        <v>1968</v>
      </c>
      <c r="B18" s="542">
        <v>12546</v>
      </c>
      <c r="C18" s="542">
        <v>69472</v>
      </c>
      <c r="D18" s="542">
        <v>34850</v>
      </c>
      <c r="E18" s="542">
        <v>34622</v>
      </c>
      <c r="F18" s="542">
        <v>69289</v>
      </c>
      <c r="G18" s="542">
        <v>34742</v>
      </c>
      <c r="H18" s="542">
        <v>34547</v>
      </c>
      <c r="I18" s="556">
        <v>183</v>
      </c>
      <c r="J18" s="556">
        <v>108</v>
      </c>
      <c r="K18" s="556">
        <v>75</v>
      </c>
      <c r="L18" s="296">
        <v>2.8072512023677394</v>
      </c>
      <c r="M18" s="296">
        <v>5.5227961103140446</v>
      </c>
      <c r="N18" s="121" t="s">
        <v>192</v>
      </c>
      <c r="O18" s="564">
        <v>925.55289102051688</v>
      </c>
      <c r="P18" s="564">
        <v>75.06</v>
      </c>
      <c r="Q18" s="128">
        <v>2001</v>
      </c>
      <c r="R18" s="568">
        <v>78910</v>
      </c>
      <c r="S18" s="568">
        <v>232664</v>
      </c>
      <c r="T18" s="568">
        <v>116068</v>
      </c>
      <c r="U18" s="568">
        <v>116596</v>
      </c>
      <c r="V18" s="568">
        <v>231943</v>
      </c>
      <c r="W18" s="568">
        <v>115662</v>
      </c>
      <c r="X18" s="568">
        <v>116281</v>
      </c>
      <c r="Y18" s="568">
        <v>721</v>
      </c>
      <c r="Z18" s="568">
        <v>406</v>
      </c>
      <c r="AA18" s="568">
        <v>315</v>
      </c>
      <c r="AB18" s="570">
        <v>-0.49099276341676218</v>
      </c>
      <c r="AC18" s="570">
        <v>2.9393359523507794</v>
      </c>
      <c r="AD18" s="571">
        <v>20940</v>
      </c>
      <c r="AE18" s="575">
        <v>223.66161980293199</v>
      </c>
      <c r="AF18" s="576">
        <v>1040.25</v>
      </c>
      <c r="AG18" s="15"/>
    </row>
    <row r="19" spans="1:33" ht="20.100000000000001" customHeight="1">
      <c r="A19" s="343">
        <v>1969</v>
      </c>
      <c r="B19" s="542">
        <v>13525</v>
      </c>
      <c r="C19" s="542">
        <v>70990</v>
      </c>
      <c r="D19" s="542">
        <v>35469</v>
      </c>
      <c r="E19" s="542">
        <v>35521</v>
      </c>
      <c r="F19" s="542">
        <v>70819</v>
      </c>
      <c r="G19" s="542">
        <v>35371</v>
      </c>
      <c r="H19" s="542">
        <v>35448</v>
      </c>
      <c r="I19" s="556">
        <v>171</v>
      </c>
      <c r="J19" s="556">
        <v>98</v>
      </c>
      <c r="K19" s="556">
        <v>73</v>
      </c>
      <c r="L19" s="296">
        <v>2.1850529709811148</v>
      </c>
      <c r="M19" s="296">
        <v>5.2361552680221815</v>
      </c>
      <c r="N19" s="121" t="s">
        <v>192</v>
      </c>
      <c r="O19" s="564">
        <v>969.014469014469</v>
      </c>
      <c r="P19" s="564">
        <v>73.260000000000005</v>
      </c>
      <c r="Q19" s="128">
        <v>2002</v>
      </c>
      <c r="R19" s="568">
        <v>80043</v>
      </c>
      <c r="S19" s="568">
        <v>230714</v>
      </c>
      <c r="T19" s="568">
        <v>115057</v>
      </c>
      <c r="U19" s="568">
        <v>115657</v>
      </c>
      <c r="V19" s="568">
        <v>229869</v>
      </c>
      <c r="W19" s="568">
        <v>114579</v>
      </c>
      <c r="X19" s="568">
        <v>115290</v>
      </c>
      <c r="Y19" s="568">
        <v>845</v>
      </c>
      <c r="Z19" s="568">
        <v>478</v>
      </c>
      <c r="AA19" s="568">
        <v>367</v>
      </c>
      <c r="AB19" s="570">
        <v>-0.83811848846405113</v>
      </c>
      <c r="AC19" s="570">
        <v>2.8718188973426781</v>
      </c>
      <c r="AD19" s="571">
        <v>21911</v>
      </c>
      <c r="AE19" s="575">
        <v>221.79346676664551</v>
      </c>
      <c r="AF19" s="576">
        <v>1040.22</v>
      </c>
      <c r="AG19" s="15"/>
    </row>
    <row r="20" spans="1:33" ht="20.100000000000001" customHeight="1">
      <c r="A20" s="343">
        <v>1970</v>
      </c>
      <c r="B20" s="542">
        <v>14697</v>
      </c>
      <c r="C20" s="542">
        <v>74645</v>
      </c>
      <c r="D20" s="542">
        <v>37614</v>
      </c>
      <c r="E20" s="542">
        <v>37031</v>
      </c>
      <c r="F20" s="542">
        <v>74489</v>
      </c>
      <c r="G20" s="542">
        <v>37527</v>
      </c>
      <c r="H20" s="542">
        <v>36962</v>
      </c>
      <c r="I20" s="556">
        <v>156</v>
      </c>
      <c r="J20" s="556">
        <v>87</v>
      </c>
      <c r="K20" s="556">
        <v>69</v>
      </c>
      <c r="L20" s="296">
        <v>5.1486124806310745</v>
      </c>
      <c r="M20" s="296">
        <v>5.068313261209771</v>
      </c>
      <c r="N20" s="121" t="s">
        <v>192</v>
      </c>
      <c r="O20" s="564">
        <v>1018.9052689052688</v>
      </c>
      <c r="P20" s="564">
        <v>73.260000000000005</v>
      </c>
      <c r="Q20" s="128">
        <v>2003</v>
      </c>
      <c r="R20" s="568">
        <v>82020</v>
      </c>
      <c r="S20" s="568">
        <v>230080</v>
      </c>
      <c r="T20" s="568">
        <v>114787</v>
      </c>
      <c r="U20" s="568">
        <v>115293</v>
      </c>
      <c r="V20" s="568">
        <v>229073</v>
      </c>
      <c r="W20" s="568">
        <v>114231</v>
      </c>
      <c r="X20" s="568">
        <v>114842</v>
      </c>
      <c r="Y20" s="568">
        <v>1007</v>
      </c>
      <c r="Z20" s="568">
        <v>556</v>
      </c>
      <c r="AA20" s="568">
        <v>451</v>
      </c>
      <c r="AB20" s="570">
        <v>-0.27479910191839246</v>
      </c>
      <c r="AC20" s="570">
        <v>2.7928919775664474</v>
      </c>
      <c r="AD20" s="571">
        <v>23034</v>
      </c>
      <c r="AE20" s="575">
        <v>221.17972775513343</v>
      </c>
      <c r="AF20" s="576">
        <v>1040.24</v>
      </c>
      <c r="AG20" s="15"/>
    </row>
    <row r="21" spans="1:33" ht="20.100000000000001" customHeight="1">
      <c r="A21" s="343">
        <v>1971</v>
      </c>
      <c r="B21" s="542">
        <v>14906</v>
      </c>
      <c r="C21" s="542">
        <v>77059</v>
      </c>
      <c r="D21" s="542">
        <v>38605</v>
      </c>
      <c r="E21" s="542">
        <v>38454</v>
      </c>
      <c r="F21" s="542">
        <v>76907</v>
      </c>
      <c r="G21" s="542">
        <v>38519</v>
      </c>
      <c r="H21" s="542">
        <v>38388</v>
      </c>
      <c r="I21" s="556">
        <v>152</v>
      </c>
      <c r="J21" s="556">
        <v>86</v>
      </c>
      <c r="K21" s="556">
        <v>66</v>
      </c>
      <c r="L21" s="296">
        <v>3.2339741442829388</v>
      </c>
      <c r="M21" s="296">
        <v>5.1594659868509325</v>
      </c>
      <c r="N21" s="121" t="s">
        <v>192</v>
      </c>
      <c r="O21" s="564">
        <v>1051.8564018564018</v>
      </c>
      <c r="P21" s="564">
        <v>73.260000000000005</v>
      </c>
      <c r="Q21" s="128">
        <v>2004</v>
      </c>
      <c r="R21" s="568">
        <v>83086</v>
      </c>
      <c r="S21" s="568">
        <v>228325</v>
      </c>
      <c r="T21" s="568">
        <v>113842</v>
      </c>
      <c r="U21" s="568">
        <v>114483</v>
      </c>
      <c r="V21" s="568">
        <v>227259</v>
      </c>
      <c r="W21" s="568">
        <v>113261</v>
      </c>
      <c r="X21" s="568">
        <v>113998</v>
      </c>
      <c r="Y21" s="568">
        <v>1066</v>
      </c>
      <c r="Z21" s="568">
        <v>581</v>
      </c>
      <c r="AA21" s="568">
        <v>485</v>
      </c>
      <c r="AB21" s="570">
        <v>-0.76277816411682897</v>
      </c>
      <c r="AC21" s="570">
        <v>2.7352261512168115</v>
      </c>
      <c r="AD21" s="571">
        <v>24103</v>
      </c>
      <c r="AE21" s="575">
        <v>219.4989473279434</v>
      </c>
      <c r="AF21" s="576">
        <v>1040.21</v>
      </c>
      <c r="AG21" s="15"/>
    </row>
    <row r="22" spans="1:33" ht="20.100000000000001" customHeight="1">
      <c r="A22" s="343">
        <v>1972</v>
      </c>
      <c r="B22" s="542">
        <v>15181</v>
      </c>
      <c r="C22" s="542">
        <v>79363</v>
      </c>
      <c r="D22" s="542">
        <v>39691</v>
      </c>
      <c r="E22" s="542">
        <v>39672</v>
      </c>
      <c r="F22" s="542">
        <v>79363</v>
      </c>
      <c r="G22" s="542">
        <v>39691</v>
      </c>
      <c r="H22" s="542">
        <v>39672</v>
      </c>
      <c r="I22" s="556" t="s">
        <v>192</v>
      </c>
      <c r="J22" s="556" t="s">
        <v>192</v>
      </c>
      <c r="K22" s="556" t="s">
        <v>192</v>
      </c>
      <c r="L22" s="296">
        <v>2.9899168169843886</v>
      </c>
      <c r="M22" s="296">
        <v>5.2277847309136423</v>
      </c>
      <c r="N22" s="121" t="s">
        <v>192</v>
      </c>
      <c r="O22" s="564">
        <v>1083.3060333060332</v>
      </c>
      <c r="P22" s="564">
        <v>73.260000000000005</v>
      </c>
      <c r="Q22" s="128">
        <v>2005</v>
      </c>
      <c r="R22" s="568">
        <v>84259</v>
      </c>
      <c r="S22" s="568">
        <v>225595</v>
      </c>
      <c r="T22" s="568">
        <v>112349</v>
      </c>
      <c r="U22" s="568">
        <v>113246</v>
      </c>
      <c r="V22" s="568">
        <v>224391</v>
      </c>
      <c r="W22" s="568">
        <v>111728</v>
      </c>
      <c r="X22" s="568">
        <v>112663</v>
      </c>
      <c r="Y22" s="568">
        <v>1204</v>
      </c>
      <c r="Z22" s="568">
        <v>621</v>
      </c>
      <c r="AA22" s="568">
        <v>583</v>
      </c>
      <c r="AB22" s="570">
        <v>-1.1956640753312164</v>
      </c>
      <c r="AC22" s="570">
        <v>2.6631101722071233</v>
      </c>
      <c r="AD22" s="571">
        <v>25146</v>
      </c>
      <c r="AE22" s="575">
        <v>216.90366994529217</v>
      </c>
      <c r="AF22" s="576">
        <v>1040.07</v>
      </c>
      <c r="AG22" s="15"/>
    </row>
    <row r="23" spans="1:33" ht="20.100000000000001" customHeight="1">
      <c r="A23" s="343">
        <v>1973</v>
      </c>
      <c r="B23" s="542">
        <v>15606</v>
      </c>
      <c r="C23" s="542">
        <v>81780</v>
      </c>
      <c r="D23" s="542">
        <v>40835</v>
      </c>
      <c r="E23" s="542">
        <v>40945</v>
      </c>
      <c r="F23" s="542">
        <v>81780</v>
      </c>
      <c r="G23" s="542">
        <v>40835</v>
      </c>
      <c r="H23" s="542">
        <v>40945</v>
      </c>
      <c r="I23" s="556" t="s">
        <v>192</v>
      </c>
      <c r="J23" s="556" t="s">
        <v>192</v>
      </c>
      <c r="K23" s="556" t="s">
        <v>192</v>
      </c>
      <c r="L23" s="296">
        <v>3.045499792094553</v>
      </c>
      <c r="M23" s="296">
        <v>5.2402921953094967</v>
      </c>
      <c r="N23" s="121" t="s">
        <v>192</v>
      </c>
      <c r="O23" s="564">
        <v>1116.2981162981162</v>
      </c>
      <c r="P23" s="564">
        <v>73.260000000000005</v>
      </c>
      <c r="Q23" s="128">
        <v>2006</v>
      </c>
      <c r="R23" s="568">
        <v>85372</v>
      </c>
      <c r="S23" s="568">
        <v>223499</v>
      </c>
      <c r="T23" s="568">
        <v>111405</v>
      </c>
      <c r="U23" s="568">
        <v>112094</v>
      </c>
      <c r="V23" s="568">
        <v>222016</v>
      </c>
      <c r="W23" s="568">
        <v>110622</v>
      </c>
      <c r="X23" s="568">
        <v>111394</v>
      </c>
      <c r="Y23" s="568">
        <v>1483</v>
      </c>
      <c r="Z23" s="568">
        <v>783</v>
      </c>
      <c r="AA23" s="568">
        <v>700</v>
      </c>
      <c r="AB23" s="570">
        <v>-0.92909860590881888</v>
      </c>
      <c r="AC23" s="570">
        <v>2.6005716159865062</v>
      </c>
      <c r="AD23" s="571">
        <v>26270</v>
      </c>
      <c r="AE23" s="575">
        <v>214.88842097166537</v>
      </c>
      <c r="AF23" s="576">
        <v>1040.07</v>
      </c>
      <c r="AG23" s="15"/>
    </row>
    <row r="24" spans="1:33" ht="20.100000000000001" customHeight="1">
      <c r="A24" s="343">
        <v>1974</v>
      </c>
      <c r="B24" s="542">
        <v>16113</v>
      </c>
      <c r="C24" s="542">
        <v>84079</v>
      </c>
      <c r="D24" s="542">
        <v>42108</v>
      </c>
      <c r="E24" s="542">
        <v>41971</v>
      </c>
      <c r="F24" s="542">
        <v>84079</v>
      </c>
      <c r="G24" s="542">
        <v>42108</v>
      </c>
      <c r="H24" s="542">
        <v>41971</v>
      </c>
      <c r="I24" s="556" t="s">
        <v>192</v>
      </c>
      <c r="J24" s="556" t="s">
        <v>192</v>
      </c>
      <c r="K24" s="556" t="s">
        <v>192</v>
      </c>
      <c r="L24" s="296">
        <v>2.8112007825874299</v>
      </c>
      <c r="M24" s="296">
        <v>5.2180847762676104</v>
      </c>
      <c r="N24" s="121" t="s">
        <v>192</v>
      </c>
      <c r="O24" s="564">
        <v>1147.6794976794977</v>
      </c>
      <c r="P24" s="564">
        <v>73.260000000000005</v>
      </c>
      <c r="Q24" s="128">
        <v>2007</v>
      </c>
      <c r="R24" s="568">
        <v>86364</v>
      </c>
      <c r="S24" s="568">
        <v>222100</v>
      </c>
      <c r="T24" s="568">
        <v>110730</v>
      </c>
      <c r="U24" s="568">
        <v>111370</v>
      </c>
      <c r="V24" s="568">
        <v>220484</v>
      </c>
      <c r="W24" s="568">
        <v>109916</v>
      </c>
      <c r="X24" s="568">
        <v>110568</v>
      </c>
      <c r="Y24" s="568">
        <v>1616</v>
      </c>
      <c r="Z24" s="568">
        <v>814</v>
      </c>
      <c r="AA24" s="568">
        <v>802</v>
      </c>
      <c r="AB24" s="570">
        <v>-0.6</v>
      </c>
      <c r="AC24" s="570">
        <v>2.5529618822657589</v>
      </c>
      <c r="AD24" s="571">
        <v>27746</v>
      </c>
      <c r="AE24" s="575">
        <v>213.60493185993056</v>
      </c>
      <c r="AF24" s="576">
        <v>1039.77</v>
      </c>
      <c r="AG24" s="15"/>
    </row>
    <row r="25" spans="1:33" ht="20.100000000000001" customHeight="1">
      <c r="A25" s="343">
        <v>1975</v>
      </c>
      <c r="B25" s="542">
        <v>17143</v>
      </c>
      <c r="C25" s="542">
        <v>85040</v>
      </c>
      <c r="D25" s="542">
        <v>42762</v>
      </c>
      <c r="E25" s="542">
        <v>42278</v>
      </c>
      <c r="F25" s="542">
        <v>85040</v>
      </c>
      <c r="G25" s="542">
        <v>42762</v>
      </c>
      <c r="H25" s="542">
        <v>42278</v>
      </c>
      <c r="I25" s="556" t="s">
        <v>192</v>
      </c>
      <c r="J25" s="556" t="s">
        <v>192</v>
      </c>
      <c r="K25" s="556" t="s">
        <v>192</v>
      </c>
      <c r="L25" s="296">
        <v>1.1429726804552862</v>
      </c>
      <c r="M25" s="296">
        <v>4.9606253281222656</v>
      </c>
      <c r="N25" s="121" t="s">
        <v>192</v>
      </c>
      <c r="O25" s="564">
        <v>1157.1642400326575</v>
      </c>
      <c r="P25" s="564">
        <v>73.489999999999995</v>
      </c>
      <c r="Q25" s="128">
        <v>2008</v>
      </c>
      <c r="R25" s="568">
        <v>86939</v>
      </c>
      <c r="S25" s="568">
        <v>220097</v>
      </c>
      <c r="T25" s="568">
        <v>109659</v>
      </c>
      <c r="U25" s="568">
        <v>110438</v>
      </c>
      <c r="V25" s="568">
        <v>218399</v>
      </c>
      <c r="W25" s="568">
        <v>108842</v>
      </c>
      <c r="X25" s="568">
        <v>109557</v>
      </c>
      <c r="Y25" s="568">
        <v>1698</v>
      </c>
      <c r="Z25" s="568">
        <v>817</v>
      </c>
      <c r="AA25" s="568">
        <v>881</v>
      </c>
      <c r="AB25" s="570">
        <v>-0.90184601530841968</v>
      </c>
      <c r="AC25" s="570">
        <v>2.5120946870794465</v>
      </c>
      <c r="AD25" s="571">
        <v>28670</v>
      </c>
      <c r="AE25" s="575">
        <v>211.7</v>
      </c>
      <c r="AF25" s="576">
        <v>1039.82</v>
      </c>
      <c r="AG25" s="15"/>
    </row>
    <row r="26" spans="1:33" ht="20.100000000000001" customHeight="1">
      <c r="A26" s="343">
        <v>1976</v>
      </c>
      <c r="B26" s="542">
        <v>18200</v>
      </c>
      <c r="C26" s="542">
        <v>91335</v>
      </c>
      <c r="D26" s="542">
        <v>45480</v>
      </c>
      <c r="E26" s="542">
        <v>45855</v>
      </c>
      <c r="F26" s="542">
        <v>91335</v>
      </c>
      <c r="G26" s="542">
        <v>45480</v>
      </c>
      <c r="H26" s="542">
        <v>45855</v>
      </c>
      <c r="I26" s="556" t="s">
        <v>192</v>
      </c>
      <c r="J26" s="556" t="s">
        <v>192</v>
      </c>
      <c r="K26" s="556" t="s">
        <v>192</v>
      </c>
      <c r="L26" s="296">
        <v>7.4023988711194724</v>
      </c>
      <c r="M26" s="296">
        <v>5.0184065934065938</v>
      </c>
      <c r="N26" s="121" t="s">
        <v>192</v>
      </c>
      <c r="O26" s="564">
        <v>1242.6530612244899</v>
      </c>
      <c r="P26" s="564">
        <v>73.5</v>
      </c>
      <c r="Q26" s="128">
        <v>2009</v>
      </c>
      <c r="R26" s="568">
        <v>87636</v>
      </c>
      <c r="S26" s="568">
        <v>219067</v>
      </c>
      <c r="T26" s="568">
        <v>108892</v>
      </c>
      <c r="U26" s="568">
        <v>110175</v>
      </c>
      <c r="V26" s="568">
        <v>217464</v>
      </c>
      <c r="W26" s="568">
        <v>108146</v>
      </c>
      <c r="X26" s="568">
        <v>109318</v>
      </c>
      <c r="Y26" s="568">
        <v>1603</v>
      </c>
      <c r="Z26" s="568">
        <v>746</v>
      </c>
      <c r="AA26" s="568">
        <v>857</v>
      </c>
      <c r="AB26" s="570">
        <v>-0.9</v>
      </c>
      <c r="AC26" s="570">
        <v>2.481445981103656</v>
      </c>
      <c r="AD26" s="571">
        <v>29851</v>
      </c>
      <c r="AE26" s="575">
        <v>210.7</v>
      </c>
      <c r="AF26" s="576">
        <v>1039.71</v>
      </c>
      <c r="AG26" s="15"/>
    </row>
    <row r="27" spans="1:33" ht="20.100000000000001" customHeight="1">
      <c r="A27" s="343">
        <v>1977</v>
      </c>
      <c r="B27" s="542">
        <v>19011</v>
      </c>
      <c r="C27" s="542">
        <v>96368</v>
      </c>
      <c r="D27" s="542">
        <v>48071</v>
      </c>
      <c r="E27" s="542">
        <v>48297</v>
      </c>
      <c r="F27" s="542">
        <v>96368</v>
      </c>
      <c r="G27" s="542">
        <v>48071</v>
      </c>
      <c r="H27" s="542">
        <v>48297</v>
      </c>
      <c r="I27" s="556" t="s">
        <v>192</v>
      </c>
      <c r="J27" s="556" t="s">
        <v>192</v>
      </c>
      <c r="K27" s="556" t="s">
        <v>192</v>
      </c>
      <c r="L27" s="296">
        <v>5.5104833853396835</v>
      </c>
      <c r="M27" s="296">
        <v>5.0690652779969492</v>
      </c>
      <c r="N27" s="121" t="s">
        <v>192</v>
      </c>
      <c r="O27" s="564">
        <v>1311.1292517006802</v>
      </c>
      <c r="P27" s="564">
        <v>73.5</v>
      </c>
      <c r="Q27" s="128">
        <v>2010</v>
      </c>
      <c r="R27" s="568">
        <v>89984</v>
      </c>
      <c r="S27" s="568">
        <v>220121</v>
      </c>
      <c r="T27" s="568">
        <v>109372</v>
      </c>
      <c r="U27" s="568">
        <v>110749</v>
      </c>
      <c r="V27" s="568">
        <v>218503</v>
      </c>
      <c r="W27" s="568">
        <v>108613</v>
      </c>
      <c r="X27" s="568">
        <v>109890</v>
      </c>
      <c r="Y27" s="568">
        <v>1618</v>
      </c>
      <c r="Z27" s="568">
        <v>759</v>
      </c>
      <c r="AA27" s="568">
        <v>859</v>
      </c>
      <c r="AB27" s="570">
        <v>0.5</v>
      </c>
      <c r="AC27" s="570">
        <v>2.4282427987197726</v>
      </c>
      <c r="AD27" s="571">
        <v>31250</v>
      </c>
      <c r="AE27" s="575">
        <v>211.70569848521279</v>
      </c>
      <c r="AF27" s="576">
        <v>1039.75</v>
      </c>
      <c r="AG27" s="15"/>
    </row>
    <row r="28" spans="1:33" ht="20.100000000000001" customHeight="1">
      <c r="A28" s="343">
        <v>1978</v>
      </c>
      <c r="B28" s="542">
        <v>20875</v>
      </c>
      <c r="C28" s="542">
        <v>102153</v>
      </c>
      <c r="D28" s="542">
        <v>50801</v>
      </c>
      <c r="E28" s="542">
        <v>51352</v>
      </c>
      <c r="F28" s="542">
        <v>102153</v>
      </c>
      <c r="G28" s="542">
        <v>50801</v>
      </c>
      <c r="H28" s="542">
        <v>51352</v>
      </c>
      <c r="I28" s="556" t="s">
        <v>192</v>
      </c>
      <c r="J28" s="556" t="s">
        <v>192</v>
      </c>
      <c r="K28" s="556" t="s">
        <v>192</v>
      </c>
      <c r="L28" s="296">
        <v>6.0030300514693673</v>
      </c>
      <c r="M28" s="296">
        <v>4.8935568862275449</v>
      </c>
      <c r="N28" s="121" t="s">
        <v>192</v>
      </c>
      <c r="O28" s="564">
        <v>1389.8367346938776</v>
      </c>
      <c r="P28" s="564">
        <v>73.5</v>
      </c>
      <c r="Q28" s="128">
        <v>2011</v>
      </c>
      <c r="R28" s="568">
        <v>90090</v>
      </c>
      <c r="S28" s="568">
        <v>219152</v>
      </c>
      <c r="T28" s="568">
        <v>109009</v>
      </c>
      <c r="U28" s="568">
        <v>110143</v>
      </c>
      <c r="V28" s="568">
        <v>217571</v>
      </c>
      <c r="W28" s="568">
        <v>108294</v>
      </c>
      <c r="X28" s="568">
        <v>109277</v>
      </c>
      <c r="Y28" s="568">
        <v>1581</v>
      </c>
      <c r="Z28" s="568">
        <v>715</v>
      </c>
      <c r="AA28" s="568">
        <v>866</v>
      </c>
      <c r="AB28" s="570">
        <v>-0.4</v>
      </c>
      <c r="AC28" s="570">
        <v>2.415040515040515</v>
      </c>
      <c r="AD28" s="571">
        <v>32235</v>
      </c>
      <c r="AE28" s="575">
        <v>210.72510312599158</v>
      </c>
      <c r="AF28" s="576">
        <v>1039.99</v>
      </c>
      <c r="AG28" s="15"/>
    </row>
    <row r="29" spans="1:33" ht="20.100000000000001" customHeight="1">
      <c r="A29" s="343">
        <v>1979</v>
      </c>
      <c r="B29" s="542">
        <v>23064</v>
      </c>
      <c r="C29" s="542">
        <v>110581</v>
      </c>
      <c r="D29" s="542">
        <v>55407</v>
      </c>
      <c r="E29" s="542">
        <v>55174</v>
      </c>
      <c r="F29" s="542">
        <v>110581</v>
      </c>
      <c r="G29" s="542">
        <v>55407</v>
      </c>
      <c r="H29" s="542">
        <v>55174</v>
      </c>
      <c r="I29" s="556" t="s">
        <v>192</v>
      </c>
      <c r="J29" s="556" t="s">
        <v>192</v>
      </c>
      <c r="K29" s="556" t="s">
        <v>192</v>
      </c>
      <c r="L29" s="296">
        <v>8.2503695437236306</v>
      </c>
      <c r="M29" s="296">
        <v>4.7945282691640649</v>
      </c>
      <c r="N29" s="121" t="s">
        <v>192</v>
      </c>
      <c r="O29" s="564">
        <v>1504.5034013605443</v>
      </c>
      <c r="P29" s="564">
        <v>73.5</v>
      </c>
      <c r="Q29" s="128">
        <v>2012</v>
      </c>
      <c r="R29" s="568">
        <v>91332</v>
      </c>
      <c r="S29" s="568">
        <v>219274</v>
      </c>
      <c r="T29" s="568">
        <v>109002</v>
      </c>
      <c r="U29" s="568">
        <v>110272</v>
      </c>
      <c r="V29" s="568">
        <v>217741</v>
      </c>
      <c r="W29" s="568">
        <v>108318</v>
      </c>
      <c r="X29" s="568">
        <v>109423</v>
      </c>
      <c r="Y29" s="568">
        <v>1533</v>
      </c>
      <c r="Z29" s="568">
        <v>684</v>
      </c>
      <c r="AA29" s="568">
        <v>849</v>
      </c>
      <c r="AB29" s="570">
        <v>0.6</v>
      </c>
      <c r="AC29" s="570">
        <v>2.3840603512460037</v>
      </c>
      <c r="AD29" s="571">
        <v>33639</v>
      </c>
      <c r="AE29" s="575">
        <v>210.79781967102795</v>
      </c>
      <c r="AF29" s="576">
        <v>1040.21</v>
      </c>
      <c r="AG29" s="15"/>
    </row>
    <row r="30" spans="1:33" ht="20.100000000000001" customHeight="1">
      <c r="A30" s="343">
        <v>1980</v>
      </c>
      <c r="B30" s="542">
        <v>24353</v>
      </c>
      <c r="C30" s="542">
        <v>116903</v>
      </c>
      <c r="D30" s="542">
        <v>58725</v>
      </c>
      <c r="E30" s="542">
        <v>58178</v>
      </c>
      <c r="F30" s="542">
        <v>116903</v>
      </c>
      <c r="G30" s="542">
        <v>58725</v>
      </c>
      <c r="H30" s="542">
        <v>58178</v>
      </c>
      <c r="I30" s="556" t="s">
        <v>192</v>
      </c>
      <c r="J30" s="556" t="s">
        <v>192</v>
      </c>
      <c r="K30" s="556" t="s">
        <v>192</v>
      </c>
      <c r="L30" s="296">
        <v>5.7170761704090216</v>
      </c>
      <c r="M30" s="296">
        <v>4.8003531392436249</v>
      </c>
      <c r="N30" s="121" t="s">
        <v>192</v>
      </c>
      <c r="O30" s="564">
        <v>1595.5097584277332</v>
      </c>
      <c r="P30" s="564">
        <v>73.27</v>
      </c>
      <c r="Q30" s="128">
        <v>2013</v>
      </c>
      <c r="R30" s="568">
        <v>92412</v>
      </c>
      <c r="S30" s="568">
        <v>218369</v>
      </c>
      <c r="T30" s="568">
        <v>108395</v>
      </c>
      <c r="U30" s="568">
        <v>109974</v>
      </c>
      <c r="V30" s="568">
        <v>216806</v>
      </c>
      <c r="W30" s="568">
        <v>107689</v>
      </c>
      <c r="X30" s="568">
        <v>109117</v>
      </c>
      <c r="Y30" s="568">
        <v>1563</v>
      </c>
      <c r="Z30" s="568">
        <v>706</v>
      </c>
      <c r="AA30" s="568">
        <v>857</v>
      </c>
      <c r="AB30" s="570">
        <v>-0.4</v>
      </c>
      <c r="AC30" s="570">
        <v>2.4</v>
      </c>
      <c r="AD30" s="571">
        <v>34855</v>
      </c>
      <c r="AE30" s="575">
        <v>209.9</v>
      </c>
      <c r="AF30" s="576">
        <v>1040.3800000000001</v>
      </c>
      <c r="AG30" s="15"/>
    </row>
    <row r="31" spans="1:33" ht="20.100000000000001" customHeight="1">
      <c r="A31" s="343">
        <v>1981</v>
      </c>
      <c r="B31" s="542">
        <v>24898</v>
      </c>
      <c r="C31" s="542">
        <v>120124</v>
      </c>
      <c r="D31" s="542">
        <v>60132</v>
      </c>
      <c r="E31" s="542">
        <v>59992</v>
      </c>
      <c r="F31" s="542">
        <v>120124</v>
      </c>
      <c r="G31" s="542">
        <v>60132</v>
      </c>
      <c r="H31" s="542">
        <v>59992</v>
      </c>
      <c r="I31" s="556" t="s">
        <v>192</v>
      </c>
      <c r="J31" s="556" t="s">
        <v>192</v>
      </c>
      <c r="K31" s="556" t="s">
        <v>192</v>
      </c>
      <c r="L31" s="296">
        <v>2.7552757414266527</v>
      </c>
      <c r="M31" s="296">
        <v>4.8246445497630335</v>
      </c>
      <c r="N31" s="121" t="s">
        <v>192</v>
      </c>
      <c r="O31" s="564">
        <v>1658.9421350642178</v>
      </c>
      <c r="P31" s="564">
        <v>72.41</v>
      </c>
      <c r="Q31" s="128">
        <v>2014</v>
      </c>
      <c r="R31" s="568">
        <v>93007</v>
      </c>
      <c r="S31" s="568">
        <v>217464</v>
      </c>
      <c r="T31" s="568">
        <v>107935</v>
      </c>
      <c r="U31" s="568">
        <v>109529</v>
      </c>
      <c r="V31" s="568">
        <v>215807</v>
      </c>
      <c r="W31" s="568">
        <v>107149</v>
      </c>
      <c r="X31" s="568">
        <v>108658</v>
      </c>
      <c r="Y31" s="568">
        <v>1657</v>
      </c>
      <c r="Z31" s="568">
        <v>786</v>
      </c>
      <c r="AA31" s="568">
        <v>871</v>
      </c>
      <c r="AB31" s="570">
        <v>-0.4</v>
      </c>
      <c r="AC31" s="570">
        <v>2.3203307277946821</v>
      </c>
      <c r="AD31" s="571">
        <v>36009</v>
      </c>
      <c r="AE31" s="575">
        <v>209</v>
      </c>
      <c r="AF31" s="576">
        <v>1040.3800000000001</v>
      </c>
      <c r="AG31" s="15"/>
    </row>
    <row r="32" spans="1:33" ht="20.100000000000001" customHeight="1">
      <c r="A32" s="343">
        <v>1982</v>
      </c>
      <c r="B32" s="542">
        <v>26157</v>
      </c>
      <c r="C32" s="542">
        <v>123159</v>
      </c>
      <c r="D32" s="542">
        <v>61294</v>
      </c>
      <c r="E32" s="542">
        <v>61865</v>
      </c>
      <c r="F32" s="542">
        <v>123159</v>
      </c>
      <c r="G32" s="542">
        <v>61294</v>
      </c>
      <c r="H32" s="542">
        <v>61865</v>
      </c>
      <c r="I32" s="556" t="s">
        <v>192</v>
      </c>
      <c r="J32" s="556" t="s">
        <v>192</v>
      </c>
      <c r="K32" s="556" t="s">
        <v>192</v>
      </c>
      <c r="L32" s="296">
        <v>2.5265558922446805</v>
      </c>
      <c r="M32" s="296">
        <v>4.7084528042206673</v>
      </c>
      <c r="N32" s="121" t="s">
        <v>192</v>
      </c>
      <c r="O32" s="564">
        <v>1702.0315091210614</v>
      </c>
      <c r="P32" s="564">
        <v>72.36</v>
      </c>
      <c r="Q32" s="128">
        <v>2015</v>
      </c>
      <c r="R32" s="568">
        <v>93774</v>
      </c>
      <c r="S32" s="568">
        <v>216330</v>
      </c>
      <c r="T32" s="568">
        <v>107406</v>
      </c>
      <c r="U32" s="568">
        <v>108924</v>
      </c>
      <c r="V32" s="568">
        <v>214560</v>
      </c>
      <c r="W32" s="568">
        <v>106545</v>
      </c>
      <c r="X32" s="568">
        <v>108015</v>
      </c>
      <c r="Y32" s="568">
        <v>1770</v>
      </c>
      <c r="Z32" s="568">
        <v>861</v>
      </c>
      <c r="AA32" s="568">
        <v>909</v>
      </c>
      <c r="AB32" s="570">
        <v>-0.5</v>
      </c>
      <c r="AC32" s="570">
        <v>2.2880542581099239</v>
      </c>
      <c r="AD32" s="571">
        <v>36924</v>
      </c>
      <c r="AE32" s="575">
        <v>207.9</v>
      </c>
      <c r="AF32" s="576">
        <v>1040.3800000000001</v>
      </c>
      <c r="AG32" s="15"/>
    </row>
    <row r="33" spans="1:33" ht="20.100000000000001" customHeight="1">
      <c r="A33" s="343">
        <v>1983</v>
      </c>
      <c r="B33" s="542">
        <v>27725</v>
      </c>
      <c r="C33" s="542">
        <v>125994</v>
      </c>
      <c r="D33" s="542">
        <v>63075</v>
      </c>
      <c r="E33" s="542">
        <v>62919</v>
      </c>
      <c r="F33" s="542">
        <v>125994</v>
      </c>
      <c r="G33" s="542">
        <v>63075</v>
      </c>
      <c r="H33" s="542">
        <v>62919</v>
      </c>
      <c r="I33" s="556" t="s">
        <v>192</v>
      </c>
      <c r="J33" s="556" t="s">
        <v>192</v>
      </c>
      <c r="K33" s="556" t="s">
        <v>192</v>
      </c>
      <c r="L33" s="296">
        <v>2.3019024188244464</v>
      </c>
      <c r="M33" s="296">
        <v>4.544418394950406</v>
      </c>
      <c r="N33" s="121" t="s">
        <v>192</v>
      </c>
      <c r="O33" s="564">
        <v>1741.2106135986733</v>
      </c>
      <c r="P33" s="564">
        <v>72.36</v>
      </c>
      <c r="Q33" s="128">
        <v>2016</v>
      </c>
      <c r="R33" s="568">
        <v>94781</v>
      </c>
      <c r="S33" s="568">
        <v>215721</v>
      </c>
      <c r="T33" s="568">
        <v>107171</v>
      </c>
      <c r="U33" s="568">
        <v>108550</v>
      </c>
      <c r="V33" s="568">
        <v>213846</v>
      </c>
      <c r="W33" s="568">
        <v>106231</v>
      </c>
      <c r="X33" s="568">
        <v>107615</v>
      </c>
      <c r="Y33" s="568">
        <v>1875</v>
      </c>
      <c r="Z33" s="568">
        <v>940</v>
      </c>
      <c r="AA33" s="568">
        <v>935</v>
      </c>
      <c r="AB33" s="570">
        <v>-0.3</v>
      </c>
      <c r="AC33" s="570">
        <v>2.2562116879965393</v>
      </c>
      <c r="AD33" s="571">
        <v>37679</v>
      </c>
      <c r="AE33" s="575">
        <v>207.3</v>
      </c>
      <c r="AF33" s="576">
        <v>1040.3800000000001</v>
      </c>
      <c r="AG33" s="15"/>
    </row>
    <row r="34" spans="1:33" ht="20.100000000000001" customHeight="1">
      <c r="A34" s="343">
        <v>1984</v>
      </c>
      <c r="B34" s="542">
        <v>29408</v>
      </c>
      <c r="C34" s="542">
        <v>131188</v>
      </c>
      <c r="D34" s="542">
        <v>65645</v>
      </c>
      <c r="E34" s="542">
        <v>65543</v>
      </c>
      <c r="F34" s="542">
        <v>131188</v>
      </c>
      <c r="G34" s="542">
        <v>65645</v>
      </c>
      <c r="H34" s="542">
        <v>65543</v>
      </c>
      <c r="I34" s="556" t="s">
        <v>192</v>
      </c>
      <c r="J34" s="556" t="s">
        <v>192</v>
      </c>
      <c r="K34" s="556" t="s">
        <v>192</v>
      </c>
      <c r="L34" s="296">
        <v>4.1224185278664063</v>
      </c>
      <c r="M34" s="296">
        <v>4.4609630032644176</v>
      </c>
      <c r="N34" s="121" t="s">
        <v>192</v>
      </c>
      <c r="O34" s="564">
        <v>1811.2384371116939</v>
      </c>
      <c r="P34" s="564">
        <v>72.430000000000007</v>
      </c>
      <c r="Q34" s="128">
        <v>2017</v>
      </c>
      <c r="R34" s="568">
        <v>95963</v>
      </c>
      <c r="S34" s="568">
        <v>215856</v>
      </c>
      <c r="T34" s="568">
        <v>107217</v>
      </c>
      <c r="U34" s="568">
        <v>108639</v>
      </c>
      <c r="V34" s="568">
        <v>213952</v>
      </c>
      <c r="W34" s="568">
        <v>106286</v>
      </c>
      <c r="X34" s="568">
        <v>107666</v>
      </c>
      <c r="Y34" s="568">
        <v>1904</v>
      </c>
      <c r="Z34" s="568">
        <v>931</v>
      </c>
      <c r="AA34" s="568">
        <v>973</v>
      </c>
      <c r="AB34" s="570">
        <v>0.1</v>
      </c>
      <c r="AC34" s="570">
        <v>2.2295259631316235</v>
      </c>
      <c r="AD34" s="571">
        <v>39784</v>
      </c>
      <c r="AE34" s="575">
        <v>207.5</v>
      </c>
      <c r="AF34" s="576">
        <v>1040.7</v>
      </c>
      <c r="AG34" s="15"/>
    </row>
    <row r="35" spans="1:33" ht="20.100000000000001" customHeight="1">
      <c r="A35" s="343">
        <v>1985</v>
      </c>
      <c r="B35" s="542">
        <v>31773</v>
      </c>
      <c r="C35" s="542">
        <v>132995</v>
      </c>
      <c r="D35" s="542">
        <v>66554</v>
      </c>
      <c r="E35" s="542">
        <v>66441</v>
      </c>
      <c r="F35" s="542">
        <v>132995</v>
      </c>
      <c r="G35" s="542">
        <v>66554</v>
      </c>
      <c r="H35" s="542">
        <v>66441</v>
      </c>
      <c r="I35" s="556" t="s">
        <v>192</v>
      </c>
      <c r="J35" s="556" t="s">
        <v>192</v>
      </c>
      <c r="K35" s="556" t="s">
        <v>192</v>
      </c>
      <c r="L35" s="296">
        <v>1.3774125682227034</v>
      </c>
      <c r="M35" s="296">
        <v>4.1857866742202496</v>
      </c>
      <c r="N35" s="121" t="s">
        <v>192</v>
      </c>
      <c r="O35" s="564">
        <v>1835.67977915804</v>
      </c>
      <c r="P35" s="564">
        <v>72.45</v>
      </c>
      <c r="Q35" s="128">
        <v>2018</v>
      </c>
      <c r="R35" s="568">
        <v>96859</v>
      </c>
      <c r="S35" s="568">
        <v>215239</v>
      </c>
      <c r="T35" s="568">
        <v>106867</v>
      </c>
      <c r="U35" s="568">
        <v>108372</v>
      </c>
      <c r="V35" s="568">
        <v>212957</v>
      </c>
      <c r="W35" s="568">
        <v>105697</v>
      </c>
      <c r="X35" s="568">
        <v>107260</v>
      </c>
      <c r="Y35" s="568">
        <v>2282</v>
      </c>
      <c r="Z35" s="568">
        <v>1170</v>
      </c>
      <c r="AA35" s="568">
        <v>1112</v>
      </c>
      <c r="AB35" s="570">
        <v>-0.28583870728633903</v>
      </c>
      <c r="AC35" s="570">
        <v>2.1986289348434322</v>
      </c>
      <c r="AD35" s="571">
        <v>41214</v>
      </c>
      <c r="AE35" s="575">
        <v>206.80348581366079</v>
      </c>
      <c r="AF35" s="576">
        <v>1040.79</v>
      </c>
      <c r="AG35" s="15"/>
    </row>
    <row r="36" spans="1:33" ht="20.100000000000001" customHeight="1">
      <c r="A36" s="343">
        <v>1986</v>
      </c>
      <c r="B36" s="542">
        <v>32672</v>
      </c>
      <c r="C36" s="542">
        <v>137555</v>
      </c>
      <c r="D36" s="542">
        <v>68912</v>
      </c>
      <c r="E36" s="542">
        <v>68643</v>
      </c>
      <c r="F36" s="542">
        <v>137555</v>
      </c>
      <c r="G36" s="542">
        <v>68912</v>
      </c>
      <c r="H36" s="542">
        <v>68643</v>
      </c>
      <c r="I36" s="556" t="s">
        <v>192</v>
      </c>
      <c r="J36" s="556" t="s">
        <v>192</v>
      </c>
      <c r="K36" s="556" t="s">
        <v>192</v>
      </c>
      <c r="L36" s="296">
        <v>3.4287003270799659</v>
      </c>
      <c r="M36" s="296">
        <v>4.210179970617042</v>
      </c>
      <c r="N36" s="121" t="s">
        <v>192</v>
      </c>
      <c r="O36" s="565">
        <v>1899.1440011045145</v>
      </c>
      <c r="P36" s="564">
        <v>72.430000000000007</v>
      </c>
      <c r="Q36" s="128">
        <v>2019</v>
      </c>
      <c r="R36" s="568">
        <v>99086</v>
      </c>
      <c r="S36" s="568">
        <v>215911</v>
      </c>
      <c r="T36" s="568">
        <v>107164</v>
      </c>
      <c r="U36" s="568">
        <v>108747</v>
      </c>
      <c r="V36" s="568">
        <v>213442</v>
      </c>
      <c r="W36" s="568">
        <v>105893</v>
      </c>
      <c r="X36" s="568">
        <v>107549</v>
      </c>
      <c r="Y36" s="568">
        <v>2469</v>
      </c>
      <c r="Z36" s="568">
        <v>1271</v>
      </c>
      <c r="AA36" s="568">
        <v>1198</v>
      </c>
      <c r="AB36" s="570">
        <v>0.31221107698883566</v>
      </c>
      <c r="AC36" s="570">
        <v>2.15</v>
      </c>
      <c r="AD36" s="571">
        <v>43113</v>
      </c>
      <c r="AE36" s="575">
        <v>207.45114241242146</v>
      </c>
      <c r="AF36" s="576">
        <v>1040.78</v>
      </c>
      <c r="AG36" s="15"/>
    </row>
    <row r="37" spans="1:33" ht="20.100000000000001" customHeight="1">
      <c r="A37" s="343">
        <v>1987</v>
      </c>
      <c r="B37" s="542">
        <v>33905</v>
      </c>
      <c r="C37" s="542">
        <v>143841</v>
      </c>
      <c r="D37" s="542">
        <v>71829</v>
      </c>
      <c r="E37" s="542">
        <v>72012</v>
      </c>
      <c r="F37" s="542">
        <v>143841</v>
      </c>
      <c r="G37" s="542">
        <v>71829</v>
      </c>
      <c r="H37" s="542">
        <v>72012</v>
      </c>
      <c r="I37" s="556" t="s">
        <v>192</v>
      </c>
      <c r="J37" s="556" t="s">
        <v>192</v>
      </c>
      <c r="K37" s="556" t="s">
        <v>192</v>
      </c>
      <c r="L37" s="296">
        <v>4.5698084402602595</v>
      </c>
      <c r="M37" s="296">
        <v>4.2424716118566579</v>
      </c>
      <c r="N37" s="121" t="s">
        <v>192</v>
      </c>
      <c r="O37" s="565">
        <v>1986.2054681027339</v>
      </c>
      <c r="P37" s="564">
        <v>72.42</v>
      </c>
      <c r="Q37" s="128">
        <v>2020</v>
      </c>
      <c r="R37" s="568">
        <v>101424</v>
      </c>
      <c r="S37" s="568">
        <v>215603</v>
      </c>
      <c r="T37" s="568">
        <v>106983</v>
      </c>
      <c r="U37" s="568">
        <v>108620</v>
      </c>
      <c r="V37" s="568">
        <v>213321</v>
      </c>
      <c r="W37" s="568">
        <v>105794</v>
      </c>
      <c r="X37" s="568">
        <v>107527</v>
      </c>
      <c r="Y37" s="568">
        <v>2282</v>
      </c>
      <c r="Z37" s="568">
        <v>1189</v>
      </c>
      <c r="AA37" s="568">
        <v>1093</v>
      </c>
      <c r="AB37" s="570">
        <v>-0.14265137024051577</v>
      </c>
      <c r="AC37" s="570">
        <v>2.1032595835299999</v>
      </c>
      <c r="AD37" s="571">
        <v>45484</v>
      </c>
      <c r="AE37" s="575">
        <v>207.15521051519053</v>
      </c>
      <c r="AF37" s="576">
        <v>1040.78</v>
      </c>
      <c r="AG37" s="15"/>
    </row>
    <row r="38" spans="1:33" ht="20.100000000000001" customHeight="1">
      <c r="A38" s="343">
        <v>1988</v>
      </c>
      <c r="B38" s="542">
        <v>36042</v>
      </c>
      <c r="C38" s="542">
        <v>151519</v>
      </c>
      <c r="D38" s="542">
        <v>76036</v>
      </c>
      <c r="E38" s="542">
        <v>75483</v>
      </c>
      <c r="F38" s="542">
        <v>151519</v>
      </c>
      <c r="G38" s="542">
        <v>76036</v>
      </c>
      <c r="H38" s="542">
        <v>75483</v>
      </c>
      <c r="I38" s="556" t="s">
        <v>192</v>
      </c>
      <c r="J38" s="556" t="s">
        <v>192</v>
      </c>
      <c r="K38" s="556" t="s">
        <v>192</v>
      </c>
      <c r="L38" s="296">
        <v>5.3378383075757263</v>
      </c>
      <c r="M38" s="296">
        <v>4.2039564952000443</v>
      </c>
      <c r="N38" s="121" t="s">
        <v>192</v>
      </c>
      <c r="O38" s="565">
        <v>1986.8738526094937</v>
      </c>
      <c r="P38" s="564">
        <v>76.260000000000005</v>
      </c>
      <c r="Q38" s="128">
        <v>2021</v>
      </c>
      <c r="R38" s="568">
        <v>102879</v>
      </c>
      <c r="S38" s="568">
        <v>215322</v>
      </c>
      <c r="T38" s="568">
        <v>106884</v>
      </c>
      <c r="U38" s="568">
        <v>108438</v>
      </c>
      <c r="V38" s="568">
        <v>212965</v>
      </c>
      <c r="W38" s="568">
        <v>105667</v>
      </c>
      <c r="X38" s="568">
        <v>107298</v>
      </c>
      <c r="Y38" s="568">
        <v>2357</v>
      </c>
      <c r="Z38" s="568">
        <v>1217</v>
      </c>
      <c r="AA38" s="568">
        <v>1140</v>
      </c>
      <c r="AB38" s="570">
        <v>-0.13033213823555331</v>
      </c>
      <c r="AC38" s="570">
        <v>2.0700531692570885</v>
      </c>
      <c r="AD38" s="571">
        <v>47318</v>
      </c>
      <c r="AE38" s="575">
        <v>206.88522069985967</v>
      </c>
      <c r="AF38" s="576">
        <v>1040.75</v>
      </c>
      <c r="AG38" s="15"/>
    </row>
    <row r="39" spans="1:33" ht="20.100000000000001" customHeight="1">
      <c r="A39" s="343">
        <v>1989</v>
      </c>
      <c r="B39" s="543">
        <v>37615</v>
      </c>
      <c r="C39" s="542">
        <v>155738</v>
      </c>
      <c r="D39" s="542">
        <v>78354</v>
      </c>
      <c r="E39" s="542">
        <v>77384</v>
      </c>
      <c r="F39" s="542">
        <v>155738</v>
      </c>
      <c r="G39" s="542">
        <v>78354</v>
      </c>
      <c r="H39" s="542">
        <v>77384</v>
      </c>
      <c r="I39" s="556" t="s">
        <v>192</v>
      </c>
      <c r="J39" s="556" t="s">
        <v>192</v>
      </c>
      <c r="K39" s="556" t="s">
        <v>192</v>
      </c>
      <c r="L39" s="296">
        <v>2.7844692744804282</v>
      </c>
      <c r="M39" s="296">
        <v>4.1403163631529978</v>
      </c>
      <c r="N39" s="121" t="s">
        <v>192</v>
      </c>
      <c r="O39" s="565">
        <v>2041.6622968012584</v>
      </c>
      <c r="P39" s="564">
        <v>76.28</v>
      </c>
      <c r="Q39" s="128">
        <v>2022</v>
      </c>
      <c r="R39" s="568">
        <v>103352</v>
      </c>
      <c r="S39" s="568">
        <v>214011</v>
      </c>
      <c r="T39" s="568">
        <v>106285</v>
      </c>
      <c r="U39" s="568">
        <v>107726</v>
      </c>
      <c r="V39" s="568">
        <v>211381</v>
      </c>
      <c r="W39" s="568">
        <v>104845</v>
      </c>
      <c r="X39" s="568">
        <v>106536</v>
      </c>
      <c r="Y39" s="568">
        <v>2630</v>
      </c>
      <c r="Z39" s="568">
        <v>1440</v>
      </c>
      <c r="AA39" s="568">
        <v>1190</v>
      </c>
      <c r="AB39" s="570">
        <v>-0.60885557444199845</v>
      </c>
      <c r="AC39" s="570">
        <v>2.1</v>
      </c>
      <c r="AD39" s="571">
        <v>49575</v>
      </c>
      <c r="AE39" s="575">
        <v>205.6453472729369</v>
      </c>
      <c r="AF39" s="576">
        <v>1040.68</v>
      </c>
      <c r="AG39" s="15"/>
    </row>
    <row r="40" spans="1:33" ht="20.100000000000001" customHeight="1">
      <c r="A40" s="343">
        <v>1990</v>
      </c>
      <c r="B40" s="542">
        <v>39539</v>
      </c>
      <c r="C40" s="542">
        <v>152605</v>
      </c>
      <c r="D40" s="542">
        <v>76513</v>
      </c>
      <c r="E40" s="542">
        <v>76092</v>
      </c>
      <c r="F40" s="542">
        <v>152605</v>
      </c>
      <c r="G40" s="542">
        <v>76513</v>
      </c>
      <c r="H40" s="542">
        <v>76092</v>
      </c>
      <c r="I40" s="556" t="s">
        <v>192</v>
      </c>
      <c r="J40" s="556" t="s">
        <v>192</v>
      </c>
      <c r="K40" s="556" t="s">
        <v>192</v>
      </c>
      <c r="L40" s="296">
        <v>-2.0117119778088841</v>
      </c>
      <c r="M40" s="296">
        <v>3.8596069703330889</v>
      </c>
      <c r="N40" s="121" t="s">
        <v>192</v>
      </c>
      <c r="O40" s="565">
        <v>2000.0655307994759</v>
      </c>
      <c r="P40" s="564">
        <v>76.3</v>
      </c>
      <c r="Q40" s="128">
        <v>2023</v>
      </c>
      <c r="R40" s="568">
        <v>103682</v>
      </c>
      <c r="S40" s="568">
        <v>212818</v>
      </c>
      <c r="T40" s="568">
        <v>105652</v>
      </c>
      <c r="U40" s="568">
        <v>107166</v>
      </c>
      <c r="V40" s="568">
        <v>209439</v>
      </c>
      <c r="W40" s="568">
        <v>103759</v>
      </c>
      <c r="X40" s="568">
        <v>105680</v>
      </c>
      <c r="Y40" s="568">
        <v>3379</v>
      </c>
      <c r="Z40" s="568">
        <v>1893</v>
      </c>
      <c r="AA40" s="568">
        <v>1486</v>
      </c>
      <c r="AB40" s="570">
        <v>-0.55744798164580323</v>
      </c>
      <c r="AC40" s="570">
        <v>2.0452531155662204</v>
      </c>
      <c r="AD40" s="571">
        <v>51700</v>
      </c>
      <c r="AE40" s="575">
        <v>204.46950991036002</v>
      </c>
      <c r="AF40" s="297">
        <v>1040.83</v>
      </c>
      <c r="AG40" s="15"/>
    </row>
    <row r="41" spans="1:33" ht="20.100000000000001" customHeight="1">
      <c r="A41" s="344">
        <v>1991</v>
      </c>
      <c r="B41" s="542">
        <v>41135</v>
      </c>
      <c r="C41" s="542">
        <v>147908</v>
      </c>
      <c r="D41" s="542">
        <v>73688</v>
      </c>
      <c r="E41" s="542">
        <v>74220</v>
      </c>
      <c r="F41" s="542">
        <v>147908</v>
      </c>
      <c r="G41" s="542">
        <v>73688</v>
      </c>
      <c r="H41" s="542">
        <v>74220</v>
      </c>
      <c r="I41" s="556" t="s">
        <v>192</v>
      </c>
      <c r="J41" s="556" t="s">
        <v>192</v>
      </c>
      <c r="K41" s="556" t="s">
        <v>192</v>
      </c>
      <c r="L41" s="296">
        <v>-3.0778808033812783</v>
      </c>
      <c r="M41" s="296">
        <v>3.5956727847331957</v>
      </c>
      <c r="N41" s="295">
        <v>8471</v>
      </c>
      <c r="O41" s="564">
        <v>1937.4901755305214</v>
      </c>
      <c r="P41" s="564">
        <v>76.34</v>
      </c>
      <c r="Q41" s="558">
        <v>2024</v>
      </c>
      <c r="R41" s="577">
        <v>104223</v>
      </c>
      <c r="S41" s="577">
        <v>211566</v>
      </c>
      <c r="T41" s="577">
        <v>105064</v>
      </c>
      <c r="U41" s="577">
        <v>106502</v>
      </c>
      <c r="V41" s="577">
        <v>207731</v>
      </c>
      <c r="W41" s="577">
        <v>102890</v>
      </c>
      <c r="X41" s="577">
        <v>104841</v>
      </c>
      <c r="Y41" s="577">
        <v>3835</v>
      </c>
      <c r="Z41" s="577">
        <v>2174</v>
      </c>
      <c r="AA41" s="577">
        <v>1661</v>
      </c>
      <c r="AB41" s="578">
        <v>-0.58829610277326161</v>
      </c>
      <c r="AC41" s="579">
        <v>1.9931397100448078</v>
      </c>
      <c r="AD41" s="580">
        <v>54279</v>
      </c>
      <c r="AE41" s="581">
        <v>203.26662375219777</v>
      </c>
      <c r="AF41" s="298">
        <v>1040.83</v>
      </c>
      <c r="AG41" s="15"/>
    </row>
    <row r="42" spans="1:33" ht="20.100000000000001" customHeight="1" thickBot="1">
      <c r="A42" s="345">
        <v>1992</v>
      </c>
      <c r="B42" s="559">
        <v>43319</v>
      </c>
      <c r="C42" s="559">
        <v>151921</v>
      </c>
      <c r="D42" s="559">
        <v>75406</v>
      </c>
      <c r="E42" s="559">
        <v>76515</v>
      </c>
      <c r="F42" s="559">
        <v>151921</v>
      </c>
      <c r="G42" s="559">
        <v>75406</v>
      </c>
      <c r="H42" s="559">
        <v>76515</v>
      </c>
      <c r="I42" s="560" t="s">
        <v>192</v>
      </c>
      <c r="J42" s="560" t="s">
        <v>192</v>
      </c>
      <c r="K42" s="560" t="s">
        <v>192</v>
      </c>
      <c r="L42" s="561">
        <v>2.7131730535197556</v>
      </c>
      <c r="M42" s="561">
        <v>3.5070292481359218</v>
      </c>
      <c r="N42" s="562">
        <v>8802</v>
      </c>
      <c r="O42" s="566">
        <v>1990.0576368876079</v>
      </c>
      <c r="P42" s="567">
        <v>76.34</v>
      </c>
      <c r="Q42" s="563"/>
      <c r="R42" s="582"/>
      <c r="S42" s="582"/>
      <c r="T42" s="582"/>
      <c r="U42" s="582"/>
      <c r="V42" s="582"/>
      <c r="W42" s="582"/>
      <c r="X42" s="582"/>
      <c r="Y42" s="582"/>
      <c r="Z42" s="582"/>
      <c r="AA42" s="582"/>
      <c r="AB42" s="583"/>
      <c r="AC42" s="584"/>
      <c r="AD42" s="585"/>
      <c r="AE42" s="586"/>
      <c r="AF42" s="587"/>
      <c r="AG42" s="15"/>
    </row>
    <row r="43" spans="1:33" s="19" customFormat="1" ht="17.100000000000001" customHeight="1">
      <c r="A43" s="687" t="s">
        <v>816</v>
      </c>
      <c r="B43" s="687"/>
      <c r="C43" s="687"/>
      <c r="D43" s="687"/>
      <c r="E43" s="687"/>
      <c r="F43" s="687"/>
      <c r="G43" s="687"/>
      <c r="H43" s="687"/>
      <c r="I43" s="687"/>
      <c r="J43" s="687"/>
      <c r="K43" s="687"/>
      <c r="L43" s="687"/>
      <c r="M43" s="687"/>
      <c r="N43" s="687"/>
      <c r="O43" s="687"/>
      <c r="P43" s="128"/>
      <c r="Q43" s="685" t="s">
        <v>817</v>
      </c>
      <c r="R43" s="685"/>
      <c r="S43" s="685"/>
      <c r="T43" s="685"/>
      <c r="U43" s="685"/>
      <c r="V43" s="685"/>
      <c r="W43" s="685"/>
      <c r="X43" s="685"/>
      <c r="Y43" s="685"/>
      <c r="Z43" s="685"/>
      <c r="AA43" s="685"/>
      <c r="AB43" s="685"/>
      <c r="AC43" s="685"/>
      <c r="AD43" s="685"/>
      <c r="AE43" s="128"/>
      <c r="AF43" s="128"/>
    </row>
    <row r="44" spans="1:33" s="19" customFormat="1" ht="15" customHeight="1">
      <c r="A44" s="284" t="s">
        <v>244</v>
      </c>
      <c r="B44" s="284"/>
      <c r="C44" s="284"/>
      <c r="D44" s="284"/>
      <c r="E44" s="284"/>
      <c r="F44" s="284"/>
      <c r="G44" s="284"/>
      <c r="H44" s="284"/>
      <c r="I44" s="284"/>
      <c r="J44" s="284"/>
      <c r="K44" s="284"/>
      <c r="L44" s="285"/>
      <c r="M44" s="285"/>
      <c r="N44" s="128"/>
      <c r="O44" s="128"/>
      <c r="P44" s="128"/>
      <c r="Q44" s="284" t="s">
        <v>244</v>
      </c>
      <c r="R44" s="284"/>
      <c r="S44" s="284"/>
      <c r="T44" s="284"/>
      <c r="U44" s="284"/>
      <c r="V44" s="284"/>
      <c r="W44" s="284"/>
      <c r="X44" s="284"/>
      <c r="Y44" s="284"/>
      <c r="Z44" s="284"/>
      <c r="AA44" s="284"/>
      <c r="AB44" s="285"/>
      <c r="AC44" s="285"/>
      <c r="AD44" s="128"/>
      <c r="AE44" s="128"/>
      <c r="AF44" s="128"/>
    </row>
    <row r="45" spans="1:33" s="19" customFormat="1" ht="15" customHeight="1">
      <c r="A45" s="284" t="s">
        <v>245</v>
      </c>
      <c r="B45" s="284"/>
      <c r="C45" s="284"/>
      <c r="D45" s="284"/>
      <c r="E45" s="284"/>
      <c r="F45" s="284"/>
      <c r="G45" s="284"/>
      <c r="H45" s="284"/>
      <c r="I45" s="284"/>
      <c r="J45" s="284"/>
      <c r="K45" s="284"/>
      <c r="L45" s="285"/>
      <c r="M45" s="285"/>
      <c r="N45" s="128"/>
      <c r="O45" s="128"/>
      <c r="P45" s="128"/>
      <c r="Q45" s="284" t="s">
        <v>245</v>
      </c>
      <c r="R45" s="284"/>
      <c r="S45" s="284"/>
      <c r="T45" s="284"/>
      <c r="U45" s="284"/>
      <c r="V45" s="284"/>
      <c r="W45" s="284"/>
      <c r="X45" s="284"/>
      <c r="Y45" s="284"/>
      <c r="Z45" s="284"/>
      <c r="AA45" s="284"/>
      <c r="AB45" s="285"/>
      <c r="AC45" s="285"/>
      <c r="AD45" s="128"/>
      <c r="AE45" s="128"/>
      <c r="AF45" s="128"/>
    </row>
    <row r="46" spans="1:33" s="19" customFormat="1" ht="15" customHeight="1">
      <c r="A46" s="686" t="s">
        <v>243</v>
      </c>
      <c r="B46" s="686"/>
      <c r="C46" s="686"/>
      <c r="D46" s="686"/>
      <c r="E46" s="686"/>
      <c r="F46" s="686"/>
      <c r="G46" s="686"/>
      <c r="H46" s="686"/>
      <c r="I46" s="686"/>
      <c r="J46" s="686"/>
      <c r="K46" s="686"/>
      <c r="L46" s="686"/>
      <c r="M46" s="686"/>
      <c r="N46" s="686"/>
      <c r="O46" s="686"/>
      <c r="P46" s="686"/>
      <c r="Q46" s="686" t="s">
        <v>243</v>
      </c>
      <c r="R46" s="686"/>
      <c r="S46" s="686"/>
      <c r="T46" s="686"/>
      <c r="U46" s="686"/>
      <c r="V46" s="686"/>
      <c r="W46" s="686"/>
      <c r="X46" s="686"/>
      <c r="Y46" s="686"/>
      <c r="Z46" s="686"/>
      <c r="AA46" s="686"/>
      <c r="AB46" s="686"/>
      <c r="AC46" s="686"/>
      <c r="AD46" s="686"/>
      <c r="AE46" s="686"/>
      <c r="AF46" s="686"/>
    </row>
  </sheetData>
  <mergeCells count="37">
    <mergeCell ref="A2:P2"/>
    <mergeCell ref="Q2:AF2"/>
    <mergeCell ref="B5:B6"/>
    <mergeCell ref="AE5:AF5"/>
    <mergeCell ref="AE6:AF6"/>
    <mergeCell ref="AC4:AF4"/>
    <mergeCell ref="Z6:AA6"/>
    <mergeCell ref="S5:AA5"/>
    <mergeCell ref="Q4:T4"/>
    <mergeCell ref="Q3:AF3"/>
    <mergeCell ref="L4:P4"/>
    <mergeCell ref="A4:K4"/>
    <mergeCell ref="O5:P5"/>
    <mergeCell ref="O6:P6"/>
    <mergeCell ref="A3:P3"/>
    <mergeCell ref="A5:A6"/>
    <mergeCell ref="Q43:AD43"/>
    <mergeCell ref="A46:P46"/>
    <mergeCell ref="Q46:AF46"/>
    <mergeCell ref="A43:O43"/>
    <mergeCell ref="T7:T8"/>
    <mergeCell ref="U7:U8"/>
    <mergeCell ref="W7:W8"/>
    <mergeCell ref="X7:X8"/>
    <mergeCell ref="Z7:Z8"/>
    <mergeCell ref="AA7:AA8"/>
    <mergeCell ref="Q8:Q9"/>
    <mergeCell ref="G7:G8"/>
    <mergeCell ref="Q5:Q6"/>
    <mergeCell ref="R5:R6"/>
    <mergeCell ref="A7:A9"/>
    <mergeCell ref="E7:E8"/>
    <mergeCell ref="D7:D8"/>
    <mergeCell ref="H7:H8"/>
    <mergeCell ref="J6:K6"/>
    <mergeCell ref="K7:K8"/>
    <mergeCell ref="J7:J8"/>
  </mergeCells>
  <phoneticPr fontId="71" type="noConversion"/>
  <printOptions horizontalCentered="1"/>
  <pageMargins left="1.1023622047244095" right="1.1023622047244095" top="0.55118110236220474" bottom="0.39370078740157483" header="0.51181102362204722" footer="2.7559055118110236"/>
  <pageSetup paperSize="9" scale="79" firstPageNumber="13" pageOrder="overThenDown" orientation="portrait" r:id="rId1"/>
  <headerFooter scaleWithDoc="0" alignWithMargins="0"/>
  <colBreaks count="1" manualBreakCount="1">
    <brk id="16" min="2" max="4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P34"/>
  <sheetViews>
    <sheetView view="pageBreakPreview" zoomScaleSheetLayoutView="100" workbookViewId="0">
      <selection activeCell="C32" sqref="C32"/>
    </sheetView>
  </sheetViews>
  <sheetFormatPr defaultColWidth="8.88671875" defaultRowHeight="13.5"/>
  <cols>
    <col min="1" max="1" width="7.5546875" style="4" customWidth="1"/>
    <col min="2" max="2" width="8.109375" style="4" customWidth="1"/>
    <col min="3" max="11" width="6.77734375" style="4" customWidth="1"/>
    <col min="12" max="12" width="7.44140625" style="4" customWidth="1"/>
    <col min="13" max="13" width="8.21875" style="4" customWidth="1"/>
    <col min="14" max="14" width="6.44140625" style="4" customWidth="1"/>
    <col min="15" max="15" width="7.88671875" style="4" customWidth="1"/>
    <col min="16" max="16" width="6.33203125" style="4" customWidth="1"/>
    <col min="17" max="16384" width="8.88671875" style="4"/>
  </cols>
  <sheetData>
    <row r="1" spans="1:16" s="11" customFormat="1" ht="39.950000000000003" customHeight="1">
      <c r="A1" s="704" t="s">
        <v>35</v>
      </c>
      <c r="B1" s="704"/>
      <c r="C1" s="704"/>
      <c r="D1" s="704"/>
      <c r="E1" s="704"/>
      <c r="F1" s="704"/>
      <c r="G1" s="704"/>
      <c r="H1" s="704"/>
      <c r="I1" s="704"/>
      <c r="J1" s="704"/>
      <c r="K1" s="704"/>
      <c r="L1" s="704"/>
      <c r="M1" s="704"/>
      <c r="N1" s="704"/>
      <c r="O1" s="704"/>
      <c r="P1" s="704"/>
    </row>
    <row r="2" spans="1:16" s="13" customFormat="1" ht="30" customHeight="1">
      <c r="A2" s="712" t="s">
        <v>47</v>
      </c>
      <c r="B2" s="712"/>
      <c r="C2" s="712"/>
      <c r="D2" s="712"/>
      <c r="E2" s="712"/>
      <c r="F2" s="712"/>
      <c r="G2" s="712"/>
      <c r="H2" s="712"/>
      <c r="I2" s="712"/>
      <c r="J2" s="712"/>
      <c r="K2" s="712"/>
      <c r="L2" s="712"/>
      <c r="M2" s="712"/>
      <c r="N2" s="712"/>
      <c r="O2" s="712"/>
      <c r="P2" s="712"/>
    </row>
    <row r="3" spans="1:16" ht="15" customHeight="1">
      <c r="A3" s="6" t="s">
        <v>2</v>
      </c>
      <c r="B3" s="6"/>
      <c r="C3" s="6"/>
      <c r="D3" s="6"/>
      <c r="E3" s="6"/>
      <c r="F3" s="6"/>
      <c r="G3" s="6"/>
      <c r="H3" s="6"/>
      <c r="I3" s="6"/>
      <c r="J3" s="6"/>
      <c r="K3" s="6"/>
      <c r="L3" s="6"/>
      <c r="M3" s="713"/>
      <c r="N3" s="713"/>
      <c r="O3" s="713"/>
      <c r="P3" s="713"/>
    </row>
    <row r="4" spans="1:16" ht="18" customHeight="1">
      <c r="A4" s="44" t="s">
        <v>41</v>
      </c>
      <c r="B4" s="711" t="s">
        <v>6</v>
      </c>
      <c r="C4" s="711" t="s">
        <v>27</v>
      </c>
      <c r="D4" s="711"/>
      <c r="E4" s="711"/>
      <c r="F4" s="711"/>
      <c r="G4" s="711"/>
      <c r="H4" s="711"/>
      <c r="I4" s="711"/>
      <c r="J4" s="711"/>
      <c r="K4" s="711"/>
      <c r="L4" s="705" t="s">
        <v>46</v>
      </c>
      <c r="M4" s="705" t="s">
        <v>45</v>
      </c>
      <c r="N4" s="711" t="s">
        <v>39</v>
      </c>
      <c r="O4" s="710" t="s">
        <v>30</v>
      </c>
      <c r="P4" s="708"/>
    </row>
    <row r="5" spans="1:16" ht="18" customHeight="1">
      <c r="A5" s="45"/>
      <c r="B5" s="709"/>
      <c r="C5" s="710" t="s">
        <v>16</v>
      </c>
      <c r="D5" s="708"/>
      <c r="E5" s="709"/>
      <c r="F5" s="710" t="s">
        <v>0</v>
      </c>
      <c r="G5" s="708"/>
      <c r="H5" s="709"/>
      <c r="I5" s="710" t="s">
        <v>1</v>
      </c>
      <c r="J5" s="708"/>
      <c r="K5" s="709"/>
      <c r="L5" s="706"/>
      <c r="M5" s="706"/>
      <c r="N5" s="711"/>
      <c r="O5" s="710"/>
      <c r="P5" s="708"/>
    </row>
    <row r="6" spans="1:16" ht="18" customHeight="1">
      <c r="A6" s="45"/>
      <c r="B6" s="709"/>
      <c r="C6" s="711"/>
      <c r="D6" s="705" t="s">
        <v>12</v>
      </c>
      <c r="E6" s="705" t="s">
        <v>13</v>
      </c>
      <c r="F6" s="711"/>
      <c r="G6" s="705" t="s">
        <v>9</v>
      </c>
      <c r="H6" s="705" t="s">
        <v>38</v>
      </c>
      <c r="I6" s="711"/>
      <c r="J6" s="705" t="s">
        <v>9</v>
      </c>
      <c r="K6" s="705" t="s">
        <v>38</v>
      </c>
      <c r="L6" s="706"/>
      <c r="M6" s="706"/>
      <c r="N6" s="711"/>
      <c r="O6" s="711"/>
      <c r="P6" s="718" t="s">
        <v>3</v>
      </c>
    </row>
    <row r="7" spans="1:16" ht="18" customHeight="1">
      <c r="A7" s="46" t="s">
        <v>42</v>
      </c>
      <c r="B7" s="709"/>
      <c r="C7" s="711"/>
      <c r="D7" s="707"/>
      <c r="E7" s="707"/>
      <c r="F7" s="711"/>
      <c r="G7" s="707"/>
      <c r="H7" s="707"/>
      <c r="I7" s="711"/>
      <c r="J7" s="707"/>
      <c r="K7" s="707"/>
      <c r="L7" s="707"/>
      <c r="M7" s="707"/>
      <c r="N7" s="711"/>
      <c r="O7" s="711"/>
      <c r="P7" s="718"/>
    </row>
    <row r="8" spans="1:16" ht="18" customHeight="1">
      <c r="A8" s="41">
        <v>2012</v>
      </c>
      <c r="B8" s="39"/>
      <c r="C8" s="38"/>
      <c r="D8" s="38"/>
      <c r="E8" s="38"/>
      <c r="F8" s="38"/>
      <c r="G8" s="38"/>
      <c r="H8" s="38"/>
      <c r="I8" s="38"/>
      <c r="J8" s="38"/>
      <c r="K8" s="38"/>
      <c r="L8" s="38"/>
      <c r="M8" s="38"/>
      <c r="N8" s="36"/>
      <c r="O8" s="54"/>
      <c r="P8" s="40"/>
    </row>
    <row r="9" spans="1:16" ht="18" customHeight="1">
      <c r="A9" s="42">
        <v>2013</v>
      </c>
      <c r="B9" s="39"/>
      <c r="C9" s="38"/>
      <c r="D9" s="38"/>
      <c r="E9" s="38"/>
      <c r="F9" s="38"/>
      <c r="G9" s="38"/>
      <c r="H9" s="38"/>
      <c r="I9" s="38"/>
      <c r="J9" s="38"/>
      <c r="K9" s="38"/>
      <c r="L9" s="38"/>
      <c r="M9" s="38"/>
      <c r="N9" s="36"/>
      <c r="O9" s="54"/>
      <c r="P9" s="40"/>
    </row>
    <row r="10" spans="1:16" ht="18" customHeight="1">
      <c r="A10" s="42">
        <v>2014</v>
      </c>
      <c r="B10" s="39"/>
      <c r="C10" s="38"/>
      <c r="D10" s="38"/>
      <c r="E10" s="38"/>
      <c r="F10" s="38"/>
      <c r="G10" s="38"/>
      <c r="H10" s="38"/>
      <c r="I10" s="38"/>
      <c r="J10" s="38"/>
      <c r="K10" s="38"/>
      <c r="L10" s="38"/>
      <c r="M10" s="38"/>
      <c r="N10" s="36"/>
      <c r="O10" s="54"/>
      <c r="P10" s="40"/>
    </row>
    <row r="11" spans="1:16" ht="18" customHeight="1">
      <c r="A11" s="42">
        <v>2015</v>
      </c>
      <c r="B11" s="39"/>
      <c r="C11" s="38"/>
      <c r="D11" s="38"/>
      <c r="E11" s="38"/>
      <c r="F11" s="38"/>
      <c r="G11" s="38"/>
      <c r="H11" s="38"/>
      <c r="I11" s="38"/>
      <c r="J11" s="38"/>
      <c r="K11" s="38"/>
      <c r="L11" s="38"/>
      <c r="M11" s="38"/>
      <c r="N11" s="36"/>
      <c r="O11" s="54"/>
      <c r="P11" s="40"/>
    </row>
    <row r="12" spans="1:16" ht="18" customHeight="1">
      <c r="A12" s="42">
        <v>2016</v>
      </c>
      <c r="B12" s="39"/>
      <c r="C12" s="38"/>
      <c r="D12" s="38"/>
      <c r="E12" s="38"/>
      <c r="F12" s="38"/>
      <c r="G12" s="38"/>
      <c r="H12" s="38"/>
      <c r="I12" s="38"/>
      <c r="J12" s="38"/>
      <c r="K12" s="38"/>
      <c r="L12" s="38"/>
      <c r="M12" s="38"/>
      <c r="N12" s="36"/>
      <c r="O12" s="54"/>
      <c r="P12" s="40"/>
    </row>
    <row r="13" spans="1:16" ht="18" customHeight="1">
      <c r="A13" s="42">
        <v>2017</v>
      </c>
      <c r="B13" s="39"/>
      <c r="C13" s="38"/>
      <c r="D13" s="38"/>
      <c r="E13" s="38"/>
      <c r="F13" s="38"/>
      <c r="G13" s="38"/>
      <c r="H13" s="38"/>
      <c r="I13" s="38"/>
      <c r="J13" s="38"/>
      <c r="K13" s="38"/>
      <c r="L13" s="38"/>
      <c r="M13" s="38"/>
      <c r="N13" s="36"/>
      <c r="O13" s="54"/>
      <c r="P13" s="40"/>
    </row>
    <row r="14" spans="1:16" ht="18" customHeight="1">
      <c r="A14" s="43">
        <v>2018</v>
      </c>
      <c r="B14" s="48"/>
      <c r="C14" s="49"/>
      <c r="D14" s="49"/>
      <c r="E14" s="49"/>
      <c r="F14" s="49"/>
      <c r="G14" s="49"/>
      <c r="H14" s="49"/>
      <c r="I14" s="49"/>
      <c r="J14" s="49"/>
      <c r="K14" s="49"/>
      <c r="L14" s="49"/>
      <c r="M14" s="49"/>
      <c r="N14" s="50"/>
      <c r="O14" s="52"/>
      <c r="P14" s="51"/>
    </row>
    <row r="15" spans="1:16" ht="18" customHeight="1">
      <c r="A15" s="42" t="s">
        <v>48</v>
      </c>
      <c r="B15" s="39"/>
      <c r="C15" s="38"/>
      <c r="D15" s="38"/>
      <c r="E15" s="38"/>
      <c r="F15" s="38"/>
      <c r="G15" s="38"/>
      <c r="H15" s="38"/>
      <c r="I15" s="38"/>
      <c r="J15" s="38"/>
      <c r="K15" s="38"/>
      <c r="L15" s="38"/>
      <c r="M15" s="38"/>
      <c r="N15" s="36"/>
      <c r="O15" s="53"/>
      <c r="P15" s="47"/>
    </row>
    <row r="16" spans="1:16" ht="18" customHeight="1">
      <c r="A16" s="42" t="s">
        <v>49</v>
      </c>
      <c r="B16" s="39"/>
      <c r="C16" s="38"/>
      <c r="D16" s="38"/>
      <c r="E16" s="38"/>
      <c r="F16" s="38"/>
      <c r="G16" s="38"/>
      <c r="H16" s="38"/>
      <c r="I16" s="38"/>
      <c r="J16" s="38"/>
      <c r="K16" s="38"/>
      <c r="L16" s="38"/>
      <c r="M16" s="38"/>
      <c r="N16" s="36"/>
      <c r="O16" s="53"/>
      <c r="P16" s="47"/>
    </row>
    <row r="17" spans="1:16" ht="18" customHeight="1">
      <c r="A17" s="42" t="s">
        <v>50</v>
      </c>
      <c r="B17" s="39"/>
      <c r="C17" s="38"/>
      <c r="D17" s="38"/>
      <c r="E17" s="38"/>
      <c r="F17" s="38"/>
      <c r="G17" s="38"/>
      <c r="H17" s="38"/>
      <c r="I17" s="38"/>
      <c r="J17" s="38"/>
      <c r="K17" s="38"/>
      <c r="L17" s="38"/>
      <c r="M17" s="38"/>
      <c r="N17" s="36"/>
      <c r="O17" s="53"/>
      <c r="P17" s="47"/>
    </row>
    <row r="18" spans="1:16" ht="18" customHeight="1">
      <c r="A18" s="42" t="s">
        <v>51</v>
      </c>
      <c r="B18" s="39"/>
      <c r="C18" s="38"/>
      <c r="D18" s="38"/>
      <c r="E18" s="38"/>
      <c r="F18" s="38"/>
      <c r="G18" s="38"/>
      <c r="H18" s="38"/>
      <c r="I18" s="38"/>
      <c r="J18" s="38"/>
      <c r="K18" s="38"/>
      <c r="L18" s="38"/>
      <c r="M18" s="38"/>
      <c r="N18" s="36"/>
      <c r="O18" s="53"/>
      <c r="P18" s="47"/>
    </row>
    <row r="19" spans="1:16" ht="18" customHeight="1">
      <c r="A19" s="42" t="s">
        <v>52</v>
      </c>
      <c r="B19" s="39"/>
      <c r="C19" s="38"/>
      <c r="D19" s="38"/>
      <c r="E19" s="38"/>
      <c r="F19" s="38"/>
      <c r="G19" s="38"/>
      <c r="H19" s="38"/>
      <c r="I19" s="38"/>
      <c r="J19" s="38"/>
      <c r="K19" s="38"/>
      <c r="L19" s="38"/>
      <c r="M19" s="38"/>
      <c r="N19" s="36"/>
      <c r="O19" s="53"/>
      <c r="P19" s="47"/>
    </row>
    <row r="20" spans="1:16" ht="18" customHeight="1">
      <c r="A20" s="42" t="s">
        <v>53</v>
      </c>
      <c r="B20" s="39"/>
      <c r="C20" s="38"/>
      <c r="D20" s="38"/>
      <c r="E20" s="38"/>
      <c r="F20" s="38"/>
      <c r="G20" s="38"/>
      <c r="H20" s="38"/>
      <c r="I20" s="38"/>
      <c r="J20" s="38"/>
      <c r="K20" s="38"/>
      <c r="L20" s="38"/>
      <c r="M20" s="38"/>
      <c r="N20" s="36"/>
      <c r="O20" s="53"/>
      <c r="P20" s="47"/>
    </row>
    <row r="21" spans="1:16" ht="18" customHeight="1">
      <c r="A21" s="42" t="s">
        <v>54</v>
      </c>
      <c r="B21" s="39"/>
      <c r="C21" s="38"/>
      <c r="D21" s="38"/>
      <c r="E21" s="38"/>
      <c r="F21" s="38"/>
      <c r="G21" s="38"/>
      <c r="H21" s="38"/>
      <c r="I21" s="38"/>
      <c r="J21" s="38"/>
      <c r="K21" s="38"/>
      <c r="L21" s="38"/>
      <c r="M21" s="38"/>
      <c r="N21" s="36"/>
      <c r="O21" s="53"/>
      <c r="P21" s="47"/>
    </row>
    <row r="22" spans="1:16" ht="18" customHeight="1">
      <c r="A22" s="42" t="s">
        <v>55</v>
      </c>
      <c r="B22" s="39"/>
      <c r="C22" s="38"/>
      <c r="D22" s="38"/>
      <c r="E22" s="38"/>
      <c r="F22" s="38"/>
      <c r="G22" s="38"/>
      <c r="H22" s="38"/>
      <c r="I22" s="38"/>
      <c r="J22" s="38"/>
      <c r="K22" s="38"/>
      <c r="L22" s="38"/>
      <c r="M22" s="38"/>
      <c r="N22" s="36"/>
      <c r="O22" s="53"/>
      <c r="P22" s="47"/>
    </row>
    <row r="23" spans="1:16" ht="18" customHeight="1">
      <c r="A23" s="42" t="s">
        <v>56</v>
      </c>
      <c r="B23" s="39"/>
      <c r="C23" s="38"/>
      <c r="D23" s="38"/>
      <c r="E23" s="38"/>
      <c r="F23" s="38"/>
      <c r="G23" s="38"/>
      <c r="H23" s="38"/>
      <c r="I23" s="38"/>
      <c r="J23" s="38"/>
      <c r="K23" s="38"/>
      <c r="L23" s="38"/>
      <c r="M23" s="38"/>
      <c r="N23" s="36"/>
      <c r="O23" s="53"/>
      <c r="P23" s="47"/>
    </row>
    <row r="24" spans="1:16" ht="18" customHeight="1">
      <c r="A24" s="42" t="s">
        <v>57</v>
      </c>
      <c r="B24" s="39"/>
      <c r="C24" s="38"/>
      <c r="D24" s="38"/>
      <c r="E24" s="38"/>
      <c r="F24" s="38"/>
      <c r="G24" s="38"/>
      <c r="H24" s="38"/>
      <c r="I24" s="38"/>
      <c r="J24" s="38"/>
      <c r="K24" s="38"/>
      <c r="L24" s="38"/>
      <c r="M24" s="38"/>
      <c r="N24" s="36"/>
      <c r="O24" s="53"/>
      <c r="P24" s="47"/>
    </row>
    <row r="25" spans="1:16" ht="18" customHeight="1">
      <c r="A25" s="42" t="s">
        <v>58</v>
      </c>
      <c r="B25" s="39"/>
      <c r="C25" s="38"/>
      <c r="D25" s="38"/>
      <c r="E25" s="38"/>
      <c r="F25" s="38"/>
      <c r="G25" s="38"/>
      <c r="H25" s="38"/>
      <c r="I25" s="38"/>
      <c r="J25" s="38"/>
      <c r="K25" s="38"/>
      <c r="L25" s="38"/>
      <c r="M25" s="38"/>
      <c r="N25" s="36"/>
      <c r="O25" s="53"/>
      <c r="P25" s="47"/>
    </row>
    <row r="26" spans="1:16" ht="18" customHeight="1">
      <c r="A26" s="42" t="s">
        <v>59</v>
      </c>
      <c r="B26" s="39"/>
      <c r="C26" s="38"/>
      <c r="D26" s="38"/>
      <c r="E26" s="38"/>
      <c r="F26" s="38"/>
      <c r="G26" s="38"/>
      <c r="H26" s="38"/>
      <c r="I26" s="38"/>
      <c r="J26" s="38"/>
      <c r="K26" s="38"/>
      <c r="L26" s="38"/>
      <c r="M26" s="38"/>
      <c r="N26" s="36"/>
      <c r="O26" s="53"/>
      <c r="P26" s="47"/>
    </row>
    <row r="27" spans="1:16" ht="18" customHeight="1">
      <c r="A27" s="42" t="s">
        <v>60</v>
      </c>
      <c r="B27" s="39"/>
      <c r="C27" s="38"/>
      <c r="D27" s="38"/>
      <c r="E27" s="38"/>
      <c r="F27" s="38"/>
      <c r="G27" s="38"/>
      <c r="H27" s="38"/>
      <c r="I27" s="38"/>
      <c r="J27" s="38"/>
      <c r="K27" s="38"/>
      <c r="L27" s="38"/>
      <c r="M27" s="38"/>
      <c r="N27" s="36"/>
      <c r="O27" s="53"/>
      <c r="P27" s="40"/>
    </row>
    <row r="28" spans="1:16" ht="18" customHeight="1">
      <c r="A28" s="42" t="s">
        <v>61</v>
      </c>
      <c r="B28" s="39"/>
      <c r="C28" s="38"/>
      <c r="D28" s="38"/>
      <c r="E28" s="38"/>
      <c r="F28" s="38"/>
      <c r="G28" s="38"/>
      <c r="H28" s="38"/>
      <c r="I28" s="38"/>
      <c r="J28" s="38"/>
      <c r="K28" s="38"/>
      <c r="L28" s="38"/>
      <c r="M28" s="38"/>
      <c r="N28" s="36"/>
      <c r="O28" s="53"/>
      <c r="P28" s="47"/>
    </row>
    <row r="29" spans="1:16" ht="18" customHeight="1">
      <c r="A29" s="42" t="s">
        <v>62</v>
      </c>
      <c r="B29" s="39"/>
      <c r="C29" s="38"/>
      <c r="D29" s="38"/>
      <c r="E29" s="38"/>
      <c r="F29" s="38"/>
      <c r="G29" s="38"/>
      <c r="H29" s="38"/>
      <c r="I29" s="38"/>
      <c r="J29" s="38"/>
      <c r="K29" s="38"/>
      <c r="L29" s="38"/>
      <c r="M29" s="38"/>
      <c r="N29" s="36"/>
      <c r="O29" s="53"/>
      <c r="P29" s="47"/>
    </row>
    <row r="30" spans="1:16" ht="18" customHeight="1">
      <c r="A30" s="42" t="s">
        <v>63</v>
      </c>
      <c r="B30" s="39"/>
      <c r="C30" s="38"/>
      <c r="D30" s="38"/>
      <c r="E30" s="38"/>
      <c r="F30" s="38"/>
      <c r="G30" s="38"/>
      <c r="H30" s="38"/>
      <c r="I30" s="38"/>
      <c r="J30" s="38"/>
      <c r="K30" s="38"/>
      <c r="L30" s="38"/>
      <c r="M30" s="38"/>
      <c r="N30" s="36"/>
      <c r="O30" s="53"/>
      <c r="P30" s="47"/>
    </row>
    <row r="31" spans="1:16" ht="18" customHeight="1">
      <c r="A31" s="42" t="s">
        <v>64</v>
      </c>
      <c r="B31" s="39"/>
      <c r="C31" s="38"/>
      <c r="D31" s="38"/>
      <c r="E31" s="38"/>
      <c r="F31" s="38"/>
      <c r="G31" s="38"/>
      <c r="H31" s="38"/>
      <c r="I31" s="38"/>
      <c r="J31" s="38"/>
      <c r="K31" s="38"/>
      <c r="L31" s="38"/>
      <c r="M31" s="38"/>
      <c r="N31" s="36"/>
      <c r="O31" s="53"/>
      <c r="P31" s="47"/>
    </row>
    <row r="32" spans="1:16" ht="18" customHeight="1">
      <c r="A32" s="42" t="s">
        <v>65</v>
      </c>
      <c r="B32" s="39"/>
      <c r="C32" s="38"/>
      <c r="D32" s="38"/>
      <c r="E32" s="38"/>
      <c r="F32" s="38"/>
      <c r="G32" s="38"/>
      <c r="H32" s="38"/>
      <c r="I32" s="38"/>
      <c r="J32" s="38"/>
      <c r="K32" s="38"/>
      <c r="L32" s="38"/>
      <c r="M32" s="38"/>
      <c r="N32" s="36"/>
      <c r="O32" s="53"/>
      <c r="P32" s="47"/>
    </row>
    <row r="33" spans="1:16" s="19" customFormat="1" ht="24" customHeight="1">
      <c r="A33" s="714" t="s">
        <v>43</v>
      </c>
      <c r="B33" s="714"/>
      <c r="C33" s="714"/>
      <c r="D33" s="714"/>
      <c r="E33" s="714"/>
      <c r="F33" s="714"/>
      <c r="G33" s="714"/>
      <c r="H33" s="714"/>
      <c r="I33" s="714"/>
      <c r="J33" s="714"/>
      <c r="K33" s="714"/>
      <c r="L33" s="715"/>
      <c r="M33" s="714"/>
      <c r="N33" s="714"/>
      <c r="O33" s="714"/>
      <c r="P33" s="714"/>
    </row>
    <row r="34" spans="1:16" s="19" customFormat="1" ht="15" customHeight="1">
      <c r="A34" s="716" t="s">
        <v>44</v>
      </c>
      <c r="B34" s="716"/>
      <c r="C34" s="716"/>
      <c r="D34" s="716"/>
      <c r="E34" s="716"/>
      <c r="F34" s="716"/>
      <c r="G34" s="716"/>
      <c r="H34" s="716"/>
      <c r="I34" s="716"/>
      <c r="J34" s="716"/>
      <c r="K34" s="716"/>
      <c r="L34" s="35"/>
      <c r="M34" s="717"/>
      <c r="N34" s="717"/>
      <c r="O34" s="717"/>
      <c r="P34" s="717"/>
    </row>
  </sheetData>
  <mergeCells count="26">
    <mergeCell ref="A33:P33"/>
    <mergeCell ref="A34:K34"/>
    <mergeCell ref="M34:P34"/>
    <mergeCell ref="E6:E7"/>
    <mergeCell ref="G6:G7"/>
    <mergeCell ref="H6:H7"/>
    <mergeCell ref="J6:J7"/>
    <mergeCell ref="K6:K7"/>
    <mergeCell ref="P6:P7"/>
    <mergeCell ref="N4:N7"/>
    <mergeCell ref="O4:O7"/>
    <mergeCell ref="P4:P5"/>
    <mergeCell ref="C5:C7"/>
    <mergeCell ref="D5:E5"/>
    <mergeCell ref="F5:F7"/>
    <mergeCell ref="A1:P1"/>
    <mergeCell ref="M4:M7"/>
    <mergeCell ref="G5:H5"/>
    <mergeCell ref="I5:I7"/>
    <mergeCell ref="J5:K5"/>
    <mergeCell ref="D6:D7"/>
    <mergeCell ref="A2:P2"/>
    <mergeCell ref="M3:P3"/>
    <mergeCell ref="B4:B7"/>
    <mergeCell ref="C4:K4"/>
    <mergeCell ref="L4:L7"/>
  </mergeCells>
  <phoneticPr fontId="2" type="noConversion"/>
  <printOptions horizontalCentered="1"/>
  <pageMargins left="0.78740157480314965" right="0.78740157480314965" top="0.98425196850393704" bottom="0.98425196850393704" header="0" footer="0.59055118110236227"/>
  <pageSetup paperSize="9" scale="64" firstPageNumber="13" pageOrder="overThenDown" orientation="landscape"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45"/>
  <sheetViews>
    <sheetView showGridLines="0" view="pageBreakPreview" zoomScaleSheetLayoutView="100" workbookViewId="0">
      <pane ySplit="12" topLeftCell="A13" activePane="bottomLeft" state="frozen"/>
      <selection pane="bottomLeft" activeCell="D18" sqref="D18"/>
    </sheetView>
  </sheetViews>
  <sheetFormatPr defaultColWidth="8.88671875" defaultRowHeight="16.5"/>
  <cols>
    <col min="1" max="1" width="6.77734375" style="122" customWidth="1"/>
    <col min="2" max="2" width="6.21875" style="122" customWidth="1"/>
    <col min="3" max="8" width="5.5546875" style="122" customWidth="1"/>
    <col min="9" max="11" width="4.33203125" style="122" customWidth="1"/>
    <col min="12" max="12" width="5.6640625" style="122" customWidth="1"/>
    <col min="13" max="13" width="5.33203125" style="122" customWidth="1"/>
    <col min="14" max="14" width="4.88671875" style="122" customWidth="1"/>
    <col min="15" max="15" width="5.5546875" style="122" customWidth="1"/>
    <col min="16" max="16" width="6.33203125" style="122" customWidth="1"/>
    <col min="17" max="17" width="8.88671875" style="4" hidden="1" customWidth="1"/>
    <col min="18" max="16384" width="8.88671875" style="4"/>
  </cols>
  <sheetData>
    <row r="1" spans="1:17" ht="9.9499999999999993" customHeight="1"/>
    <row r="2" spans="1:17" s="11" customFormat="1" ht="30" customHeight="1">
      <c r="A2" s="720" t="s">
        <v>246</v>
      </c>
      <c r="B2" s="720"/>
      <c r="C2" s="720"/>
      <c r="D2" s="720"/>
      <c r="E2" s="720"/>
      <c r="F2" s="720"/>
      <c r="G2" s="720"/>
      <c r="H2" s="720"/>
      <c r="I2" s="720"/>
      <c r="J2" s="720"/>
      <c r="K2" s="720"/>
      <c r="L2" s="720"/>
      <c r="M2" s="720"/>
      <c r="N2" s="720"/>
      <c r="O2" s="720"/>
      <c r="P2" s="720"/>
      <c r="Q2" s="12"/>
    </row>
    <row r="3" spans="1:17" s="11" customFormat="1" ht="24.95" customHeight="1">
      <c r="A3" s="724" t="s">
        <v>131</v>
      </c>
      <c r="B3" s="724"/>
      <c r="C3" s="724"/>
      <c r="D3" s="724"/>
      <c r="E3" s="724"/>
      <c r="F3" s="724"/>
      <c r="G3" s="724"/>
      <c r="H3" s="724"/>
      <c r="I3" s="724"/>
      <c r="J3" s="724"/>
      <c r="K3" s="724"/>
      <c r="L3" s="724"/>
      <c r="M3" s="724"/>
      <c r="N3" s="724"/>
      <c r="O3" s="724"/>
      <c r="P3" s="724"/>
      <c r="Q3" s="55"/>
    </row>
    <row r="4" spans="1:17" s="11" customFormat="1" ht="0.95" customHeight="1">
      <c r="A4" s="286"/>
      <c r="B4" s="287"/>
      <c r="C4" s="287"/>
      <c r="D4" s="287"/>
      <c r="E4" s="287"/>
      <c r="F4" s="287"/>
      <c r="G4" s="287"/>
      <c r="H4" s="287"/>
      <c r="I4" s="287"/>
      <c r="J4" s="287"/>
      <c r="K4" s="287"/>
      <c r="L4" s="287"/>
      <c r="M4" s="287"/>
      <c r="N4" s="287"/>
      <c r="O4" s="287"/>
      <c r="P4" s="287"/>
      <c r="Q4" s="55"/>
    </row>
    <row r="5" spans="1:17" s="30" customFormat="1" ht="17.100000000000001" customHeight="1" thickBot="1">
      <c r="A5" s="516" t="s">
        <v>242</v>
      </c>
      <c r="B5" s="516"/>
      <c r="C5" s="516"/>
      <c r="D5" s="516"/>
      <c r="E5" s="516"/>
      <c r="F5" s="516"/>
      <c r="G5" s="516"/>
      <c r="H5" s="516"/>
      <c r="I5" s="514"/>
      <c r="J5" s="514"/>
      <c r="K5" s="514"/>
      <c r="L5" s="514"/>
      <c r="M5" s="514"/>
      <c r="N5" s="514"/>
      <c r="O5" s="514"/>
      <c r="P5" s="514" t="s">
        <v>240</v>
      </c>
    </row>
    <row r="6" spans="1:17" s="1" customFormat="1" ht="35.1" customHeight="1">
      <c r="A6" s="302" t="s">
        <v>230</v>
      </c>
      <c r="B6" s="278" t="s">
        <v>231</v>
      </c>
      <c r="C6" s="721" t="s">
        <v>724</v>
      </c>
      <c r="D6" s="722"/>
      <c r="E6" s="722"/>
      <c r="F6" s="722"/>
      <c r="G6" s="722"/>
      <c r="H6" s="722"/>
      <c r="I6" s="722"/>
      <c r="J6" s="722"/>
      <c r="K6" s="723"/>
      <c r="L6" s="90" t="s">
        <v>716</v>
      </c>
      <c r="M6" s="610" t="s">
        <v>731</v>
      </c>
      <c r="N6" s="90" t="s">
        <v>717</v>
      </c>
      <c r="O6" s="90" t="s">
        <v>237</v>
      </c>
      <c r="P6" s="90" t="s">
        <v>725</v>
      </c>
    </row>
    <row r="7" spans="1:17" s="1" customFormat="1" ht="20.100000000000001" customHeight="1">
      <c r="A7" s="517"/>
      <c r="B7" s="92"/>
      <c r="C7" s="303" t="s">
        <v>279</v>
      </c>
      <c r="D7" s="304" t="s">
        <v>126</v>
      </c>
      <c r="E7" s="305"/>
      <c r="F7" s="604" t="s">
        <v>713</v>
      </c>
      <c r="G7" s="304" t="s">
        <v>127</v>
      </c>
      <c r="H7" s="306"/>
      <c r="I7" s="728" t="s">
        <v>714</v>
      </c>
      <c r="J7" s="729"/>
      <c r="K7" s="730"/>
      <c r="L7" s="323" t="s">
        <v>718</v>
      </c>
      <c r="M7" s="323" t="s">
        <v>719</v>
      </c>
      <c r="N7" s="611" t="s">
        <v>720</v>
      </c>
      <c r="O7" s="611" t="s">
        <v>721</v>
      </c>
      <c r="P7" s="606" t="s">
        <v>177</v>
      </c>
    </row>
    <row r="8" spans="1:17" s="1" customFormat="1" ht="14.1" customHeight="1">
      <c r="A8" s="726" t="s">
        <v>278</v>
      </c>
      <c r="B8" s="92" t="s">
        <v>432</v>
      </c>
      <c r="C8" s="605"/>
      <c r="D8" s="731" t="s">
        <v>722</v>
      </c>
      <c r="E8" s="731" t="s">
        <v>723</v>
      </c>
      <c r="F8" s="605"/>
      <c r="G8" s="731" t="s">
        <v>722</v>
      </c>
      <c r="H8" s="731" t="s">
        <v>723</v>
      </c>
      <c r="I8" s="605"/>
      <c r="J8" s="731" t="s">
        <v>722</v>
      </c>
      <c r="K8" s="731" t="s">
        <v>723</v>
      </c>
      <c r="L8" s="606" t="s">
        <v>178</v>
      </c>
      <c r="M8" s="606" t="s">
        <v>431</v>
      </c>
      <c r="N8" s="606" t="s">
        <v>728</v>
      </c>
      <c r="O8" s="606" t="s">
        <v>730</v>
      </c>
      <c r="P8" s="606"/>
    </row>
    <row r="9" spans="1:17" s="1" customFormat="1" ht="14.1" customHeight="1">
      <c r="A9" s="726"/>
      <c r="B9" s="92" t="s">
        <v>433</v>
      </c>
      <c r="C9" s="605"/>
      <c r="D9" s="732"/>
      <c r="E9" s="732"/>
      <c r="F9" s="605"/>
      <c r="G9" s="732"/>
      <c r="H9" s="732"/>
      <c r="I9" s="605"/>
      <c r="J9" s="732"/>
      <c r="K9" s="732"/>
      <c r="L9" s="606" t="s">
        <v>726</v>
      </c>
      <c r="M9" s="606" t="s">
        <v>727</v>
      </c>
      <c r="N9" s="606" t="s">
        <v>196</v>
      </c>
      <c r="O9" s="606" t="s">
        <v>729</v>
      </c>
      <c r="P9" s="606"/>
    </row>
    <row r="10" spans="1:17" s="1" customFormat="1" ht="15.75" customHeight="1" thickBot="1">
      <c r="A10" s="727"/>
      <c r="B10" s="553" t="s">
        <v>434</v>
      </c>
      <c r="C10" s="607"/>
      <c r="D10" s="608" t="s">
        <v>112</v>
      </c>
      <c r="E10" s="608" t="s">
        <v>125</v>
      </c>
      <c r="F10" s="608"/>
      <c r="G10" s="608" t="s">
        <v>112</v>
      </c>
      <c r="H10" s="608" t="s">
        <v>125</v>
      </c>
      <c r="I10" s="608"/>
      <c r="J10" s="608" t="s">
        <v>112</v>
      </c>
      <c r="K10" s="608" t="s">
        <v>113</v>
      </c>
      <c r="L10" s="609" t="s">
        <v>119</v>
      </c>
      <c r="M10" s="609" t="s">
        <v>710</v>
      </c>
      <c r="N10" s="609" t="s">
        <v>196</v>
      </c>
      <c r="O10" s="609" t="s">
        <v>176</v>
      </c>
      <c r="P10" s="609" t="s">
        <v>120</v>
      </c>
    </row>
    <row r="11" spans="1:17" s="1" customFormat="1" ht="27" hidden="1" customHeight="1">
      <c r="A11" s="86">
        <v>2016</v>
      </c>
      <c r="B11" s="129">
        <v>94781</v>
      </c>
      <c r="C11" s="77">
        <f t="shared" ref="C11:E12" si="0">F11+I11</f>
        <v>215721</v>
      </c>
      <c r="D11" s="77">
        <f t="shared" si="0"/>
        <v>107171</v>
      </c>
      <c r="E11" s="77">
        <f t="shared" si="0"/>
        <v>108550</v>
      </c>
      <c r="F11" s="77">
        <v>213846</v>
      </c>
      <c r="G11" s="77">
        <v>106231</v>
      </c>
      <c r="H11" s="77">
        <v>107615</v>
      </c>
      <c r="I11" s="77">
        <v>1875</v>
      </c>
      <c r="J11" s="77">
        <v>940</v>
      </c>
      <c r="K11" s="77">
        <v>935</v>
      </c>
      <c r="L11" s="288">
        <v>2.2599999999999998</v>
      </c>
      <c r="M11" s="77">
        <v>37679</v>
      </c>
      <c r="N11" s="289">
        <v>43.8</v>
      </c>
      <c r="O11" s="289">
        <f t="shared" ref="O11:O18" si="1">C11/P11</f>
        <v>207.34827659124548</v>
      </c>
      <c r="P11" s="288">
        <v>1040.3800000000001</v>
      </c>
    </row>
    <row r="12" spans="1:17" s="1" customFormat="1" ht="27" hidden="1" customHeight="1">
      <c r="A12" s="86">
        <v>2017</v>
      </c>
      <c r="B12" s="129">
        <v>95963</v>
      </c>
      <c r="C12" s="77">
        <f t="shared" si="0"/>
        <v>215856</v>
      </c>
      <c r="D12" s="77">
        <f t="shared" si="0"/>
        <v>107217</v>
      </c>
      <c r="E12" s="77">
        <f t="shared" si="0"/>
        <v>108639</v>
      </c>
      <c r="F12" s="77">
        <v>213952</v>
      </c>
      <c r="G12" s="77">
        <v>106286</v>
      </c>
      <c r="H12" s="77">
        <v>107666</v>
      </c>
      <c r="I12" s="77">
        <v>1904</v>
      </c>
      <c r="J12" s="77">
        <v>931</v>
      </c>
      <c r="K12" s="77">
        <v>973</v>
      </c>
      <c r="L12" s="288">
        <v>2.23</v>
      </c>
      <c r="M12" s="77">
        <v>39784</v>
      </c>
      <c r="N12" s="289">
        <v>44.4</v>
      </c>
      <c r="O12" s="289">
        <f t="shared" si="1"/>
        <v>207.41424041510521</v>
      </c>
      <c r="P12" s="288">
        <v>1040.7</v>
      </c>
    </row>
    <row r="13" spans="1:17" s="1" customFormat="1" ht="27" hidden="1" customHeight="1">
      <c r="A13" s="86">
        <v>2018</v>
      </c>
      <c r="B13" s="129">
        <v>96859</v>
      </c>
      <c r="C13" s="77">
        <v>215239</v>
      </c>
      <c r="D13" s="77">
        <v>106867</v>
      </c>
      <c r="E13" s="77">
        <v>108372</v>
      </c>
      <c r="F13" s="77">
        <v>212957</v>
      </c>
      <c r="G13" s="77">
        <v>105697</v>
      </c>
      <c r="H13" s="77">
        <v>107260</v>
      </c>
      <c r="I13" s="77">
        <v>2282</v>
      </c>
      <c r="J13" s="77">
        <v>1170</v>
      </c>
      <c r="K13" s="77">
        <v>1112</v>
      </c>
      <c r="L13" s="288">
        <v>2.2000000000000002</v>
      </c>
      <c r="M13" s="77">
        <v>41214</v>
      </c>
      <c r="N13" s="289">
        <v>45.1</v>
      </c>
      <c r="O13" s="289">
        <f t="shared" si="1"/>
        <v>206.80348581366073</v>
      </c>
      <c r="P13" s="288">
        <v>1040.7900000000002</v>
      </c>
    </row>
    <row r="14" spans="1:17" s="1" customFormat="1" ht="24.95" customHeight="1">
      <c r="A14" s="86">
        <v>2019</v>
      </c>
      <c r="B14" s="545">
        <v>99086</v>
      </c>
      <c r="C14" s="544">
        <v>215911</v>
      </c>
      <c r="D14" s="544">
        <v>107164</v>
      </c>
      <c r="E14" s="544">
        <v>108747</v>
      </c>
      <c r="F14" s="544">
        <v>213442</v>
      </c>
      <c r="G14" s="544">
        <v>105893</v>
      </c>
      <c r="H14" s="544">
        <v>107549</v>
      </c>
      <c r="I14" s="544">
        <v>2469</v>
      </c>
      <c r="J14" s="544">
        <v>1271</v>
      </c>
      <c r="K14" s="544">
        <v>1198</v>
      </c>
      <c r="L14" s="588">
        <v>2.15</v>
      </c>
      <c r="M14" s="544">
        <v>43113</v>
      </c>
      <c r="N14" s="589">
        <v>45.6</v>
      </c>
      <c r="O14" s="589">
        <v>207.5</v>
      </c>
      <c r="P14" s="588">
        <v>1040.78</v>
      </c>
    </row>
    <row r="15" spans="1:17" s="1" customFormat="1" ht="24.95" customHeight="1">
      <c r="A15" s="86">
        <v>2020</v>
      </c>
      <c r="B15" s="545">
        <v>101424</v>
      </c>
      <c r="C15" s="544">
        <v>215603</v>
      </c>
      <c r="D15" s="544">
        <v>106983</v>
      </c>
      <c r="E15" s="544">
        <v>108620</v>
      </c>
      <c r="F15" s="544">
        <v>213321</v>
      </c>
      <c r="G15" s="544">
        <v>105794</v>
      </c>
      <c r="H15" s="544">
        <v>107527</v>
      </c>
      <c r="I15" s="544">
        <v>2282</v>
      </c>
      <c r="J15" s="544">
        <v>1189</v>
      </c>
      <c r="K15" s="544">
        <v>1093</v>
      </c>
      <c r="L15" s="588">
        <v>2.1</v>
      </c>
      <c r="M15" s="544">
        <v>45484</v>
      </c>
      <c r="N15" s="589">
        <v>46.3</v>
      </c>
      <c r="O15" s="589">
        <v>207.15521051519053</v>
      </c>
      <c r="P15" s="588">
        <v>1040.78</v>
      </c>
    </row>
    <row r="16" spans="1:17" s="1" customFormat="1" ht="24.95" customHeight="1">
      <c r="A16" s="78">
        <v>2021</v>
      </c>
      <c r="B16" s="545">
        <v>102879</v>
      </c>
      <c r="C16" s="544">
        <v>215322</v>
      </c>
      <c r="D16" s="544">
        <v>106884</v>
      </c>
      <c r="E16" s="544">
        <v>108438</v>
      </c>
      <c r="F16" s="544">
        <v>212965</v>
      </c>
      <c r="G16" s="544">
        <v>105667</v>
      </c>
      <c r="H16" s="544">
        <v>107298</v>
      </c>
      <c r="I16" s="544">
        <v>2357</v>
      </c>
      <c r="J16" s="544">
        <v>1217</v>
      </c>
      <c r="K16" s="544">
        <v>1140</v>
      </c>
      <c r="L16" s="588">
        <v>2.0700531692570885</v>
      </c>
      <c r="M16" s="544">
        <v>47318</v>
      </c>
      <c r="N16" s="589">
        <v>46.8</v>
      </c>
      <c r="O16" s="589">
        <v>206.89118424213302</v>
      </c>
      <c r="P16" s="588">
        <v>1040.7500000000002</v>
      </c>
    </row>
    <row r="17" spans="1:16" s="1" customFormat="1" ht="24.95" customHeight="1">
      <c r="A17" s="78">
        <v>2022</v>
      </c>
      <c r="B17" s="545">
        <v>103352</v>
      </c>
      <c r="C17" s="544">
        <v>214011</v>
      </c>
      <c r="D17" s="544">
        <v>106285</v>
      </c>
      <c r="E17" s="544">
        <v>107726</v>
      </c>
      <c r="F17" s="544">
        <v>211381</v>
      </c>
      <c r="G17" s="544">
        <v>104845</v>
      </c>
      <c r="H17" s="544">
        <v>106536</v>
      </c>
      <c r="I17" s="544">
        <v>2630</v>
      </c>
      <c r="J17" s="544">
        <v>1440</v>
      </c>
      <c r="K17" s="544">
        <v>1190</v>
      </c>
      <c r="L17" s="588">
        <v>2.0452531155662204</v>
      </c>
      <c r="M17" s="544">
        <v>49575</v>
      </c>
      <c r="N17" s="589">
        <v>47.401329826237898</v>
      </c>
      <c r="O17" s="589">
        <v>205.6453472729369</v>
      </c>
      <c r="P17" s="588">
        <v>1040.68</v>
      </c>
    </row>
    <row r="18" spans="1:16" s="137" customFormat="1" ht="24.95" customHeight="1">
      <c r="A18" s="86">
        <v>2023</v>
      </c>
      <c r="B18" s="545">
        <v>103682</v>
      </c>
      <c r="C18" s="544">
        <v>212818</v>
      </c>
      <c r="D18" s="544">
        <v>105652</v>
      </c>
      <c r="E18" s="544">
        <v>107166</v>
      </c>
      <c r="F18" s="544">
        <v>209439</v>
      </c>
      <c r="G18" s="544">
        <v>103759</v>
      </c>
      <c r="H18" s="544">
        <v>105680</v>
      </c>
      <c r="I18" s="544">
        <v>3379</v>
      </c>
      <c r="J18" s="544">
        <v>1893</v>
      </c>
      <c r="K18" s="544">
        <v>1486</v>
      </c>
      <c r="L18" s="588">
        <f>F18/B18</f>
        <v>2.0200131170309215</v>
      </c>
      <c r="M18" s="544">
        <v>51700</v>
      </c>
      <c r="N18" s="590">
        <v>48.1</v>
      </c>
      <c r="O18" s="589">
        <f t="shared" si="1"/>
        <v>204.46950991036002</v>
      </c>
      <c r="P18" s="588">
        <v>1040.83</v>
      </c>
    </row>
    <row r="19" spans="1:16" s="137" customFormat="1" ht="24.95" customHeight="1">
      <c r="A19" s="612">
        <v>2024</v>
      </c>
      <c r="B19" s="591">
        <f>SUM(B20:B40)</f>
        <v>104223</v>
      </c>
      <c r="C19" s="547">
        <f t="shared" ref="C19:K19" si="2">SUM(C20:C40)</f>
        <v>211566</v>
      </c>
      <c r="D19" s="547">
        <f t="shared" si="2"/>
        <v>105064</v>
      </c>
      <c r="E19" s="547">
        <f t="shared" si="2"/>
        <v>106502</v>
      </c>
      <c r="F19" s="547">
        <f t="shared" si="2"/>
        <v>207731</v>
      </c>
      <c r="G19" s="547">
        <f t="shared" si="2"/>
        <v>102890</v>
      </c>
      <c r="H19" s="547">
        <f t="shared" si="2"/>
        <v>104841</v>
      </c>
      <c r="I19" s="547">
        <f t="shared" si="2"/>
        <v>3835</v>
      </c>
      <c r="J19" s="547">
        <f t="shared" si="2"/>
        <v>2174</v>
      </c>
      <c r="K19" s="547">
        <f t="shared" si="2"/>
        <v>1661</v>
      </c>
      <c r="L19" s="592">
        <f>F19/B19</f>
        <v>1.9931397100448078</v>
      </c>
      <c r="M19" s="547">
        <f>SUM(M20:M40)</f>
        <v>54279</v>
      </c>
      <c r="N19" s="593">
        <v>48.7</v>
      </c>
      <c r="O19" s="593">
        <f>C19/P19</f>
        <v>203.26662375219777</v>
      </c>
      <c r="P19" s="592">
        <v>1040.83</v>
      </c>
    </row>
    <row r="20" spans="1:16" s="1" customFormat="1" ht="20.100000000000001" customHeight="1">
      <c r="A20" s="346" t="s">
        <v>408</v>
      </c>
      <c r="B20" s="545">
        <v>8804</v>
      </c>
      <c r="C20" s="544">
        <v>16035</v>
      </c>
      <c r="D20" s="544">
        <v>8026</v>
      </c>
      <c r="E20" s="544">
        <v>8009</v>
      </c>
      <c r="F20" s="544">
        <v>15435</v>
      </c>
      <c r="G20" s="544">
        <v>7560</v>
      </c>
      <c r="H20" s="544">
        <v>7875</v>
      </c>
      <c r="I20" s="544">
        <v>600</v>
      </c>
      <c r="J20" s="544">
        <v>466</v>
      </c>
      <c r="K20" s="544">
        <v>134</v>
      </c>
      <c r="L20" s="594">
        <f>F20/B20</f>
        <v>1.7531803725579282</v>
      </c>
      <c r="M20" s="595">
        <v>5875</v>
      </c>
      <c r="N20" s="596">
        <v>55.4</v>
      </c>
      <c r="O20" s="597">
        <f>C20/P20</f>
        <v>264.7787318361955</v>
      </c>
      <c r="P20" s="598">
        <v>60.56</v>
      </c>
    </row>
    <row r="21" spans="1:16" s="1" customFormat="1" ht="20.100000000000001" customHeight="1">
      <c r="A21" s="346" t="s">
        <v>409</v>
      </c>
      <c r="B21" s="545">
        <v>1761</v>
      </c>
      <c r="C21" s="544">
        <v>3515</v>
      </c>
      <c r="D21" s="544">
        <v>1802</v>
      </c>
      <c r="E21" s="544">
        <v>1713</v>
      </c>
      <c r="F21" s="544">
        <v>3413</v>
      </c>
      <c r="G21" s="544">
        <v>1744</v>
      </c>
      <c r="H21" s="544">
        <v>1669</v>
      </c>
      <c r="I21" s="544">
        <v>102</v>
      </c>
      <c r="J21" s="544">
        <v>58</v>
      </c>
      <c r="K21" s="544">
        <v>44</v>
      </c>
      <c r="L21" s="588">
        <f t="shared" ref="L21:L40" si="3">F21/B21</f>
        <v>1.9381033503691085</v>
      </c>
      <c r="M21" s="544">
        <v>1344</v>
      </c>
      <c r="N21" s="590">
        <v>57</v>
      </c>
      <c r="O21" s="589">
        <f>C21/P21</f>
        <v>43.833395685247538</v>
      </c>
      <c r="P21" s="598">
        <v>80.19</v>
      </c>
    </row>
    <row r="22" spans="1:16" s="1" customFormat="1" ht="20.100000000000001" customHeight="1">
      <c r="A22" s="346" t="s">
        <v>410</v>
      </c>
      <c r="B22" s="545">
        <v>886</v>
      </c>
      <c r="C22" s="544">
        <v>1528</v>
      </c>
      <c r="D22" s="544">
        <v>818</v>
      </c>
      <c r="E22" s="544">
        <v>710</v>
      </c>
      <c r="F22" s="544">
        <v>1509</v>
      </c>
      <c r="G22" s="544">
        <v>809</v>
      </c>
      <c r="H22" s="544">
        <v>700</v>
      </c>
      <c r="I22" s="544">
        <v>19</v>
      </c>
      <c r="J22" s="544">
        <v>9</v>
      </c>
      <c r="K22" s="544">
        <v>10</v>
      </c>
      <c r="L22" s="588">
        <f t="shared" si="3"/>
        <v>1.7031602708803613</v>
      </c>
      <c r="M22" s="544">
        <v>759</v>
      </c>
      <c r="N22" s="590">
        <v>62.1</v>
      </c>
      <c r="O22" s="589">
        <f t="shared" ref="O22:O40" si="4">C22/P22</f>
        <v>6.2187131170892513</v>
      </c>
      <c r="P22" s="598">
        <v>245.71</v>
      </c>
    </row>
    <row r="23" spans="1:16" s="1" customFormat="1" ht="20.100000000000001" customHeight="1">
      <c r="A23" s="346" t="s">
        <v>411</v>
      </c>
      <c r="B23" s="545">
        <v>2025</v>
      </c>
      <c r="C23" s="544">
        <v>4181</v>
      </c>
      <c r="D23" s="544">
        <v>2137</v>
      </c>
      <c r="E23" s="544">
        <v>2044</v>
      </c>
      <c r="F23" s="544">
        <v>4145</v>
      </c>
      <c r="G23" s="544">
        <v>2121</v>
      </c>
      <c r="H23" s="544">
        <v>2024</v>
      </c>
      <c r="I23" s="544">
        <v>36</v>
      </c>
      <c r="J23" s="544">
        <v>16</v>
      </c>
      <c r="K23" s="544">
        <v>20</v>
      </c>
      <c r="L23" s="588">
        <f t="shared" si="3"/>
        <v>2.0469135802469136</v>
      </c>
      <c r="M23" s="544">
        <v>1498</v>
      </c>
      <c r="N23" s="590">
        <v>54.6</v>
      </c>
      <c r="O23" s="589">
        <f t="shared" si="4"/>
        <v>97.686915887850475</v>
      </c>
      <c r="P23" s="598">
        <v>42.8</v>
      </c>
    </row>
    <row r="24" spans="1:16" s="1" customFormat="1" ht="20.100000000000001" customHeight="1">
      <c r="A24" s="346" t="s">
        <v>412</v>
      </c>
      <c r="B24" s="545">
        <v>2154</v>
      </c>
      <c r="C24" s="544">
        <v>3889</v>
      </c>
      <c r="D24" s="544">
        <v>2090</v>
      </c>
      <c r="E24" s="544">
        <v>1799</v>
      </c>
      <c r="F24" s="544">
        <v>3794</v>
      </c>
      <c r="G24" s="544">
        <v>2012</v>
      </c>
      <c r="H24" s="544">
        <v>1782</v>
      </c>
      <c r="I24" s="544">
        <v>95</v>
      </c>
      <c r="J24" s="544">
        <v>78</v>
      </c>
      <c r="K24" s="544">
        <v>17</v>
      </c>
      <c r="L24" s="588">
        <f t="shared" si="3"/>
        <v>1.7613741875580315</v>
      </c>
      <c r="M24" s="544">
        <v>1673</v>
      </c>
      <c r="N24" s="590">
        <v>59</v>
      </c>
      <c r="O24" s="589">
        <f t="shared" si="4"/>
        <v>34.504480525241775</v>
      </c>
      <c r="P24" s="598">
        <v>112.71</v>
      </c>
    </row>
    <row r="25" spans="1:16" s="1" customFormat="1" ht="20.100000000000001" customHeight="1">
      <c r="A25" s="346" t="s">
        <v>413</v>
      </c>
      <c r="B25" s="545">
        <v>1885</v>
      </c>
      <c r="C25" s="544">
        <v>3335</v>
      </c>
      <c r="D25" s="544">
        <v>1737</v>
      </c>
      <c r="E25" s="544">
        <v>1598</v>
      </c>
      <c r="F25" s="544">
        <v>3290</v>
      </c>
      <c r="G25" s="544">
        <v>1702</v>
      </c>
      <c r="H25" s="544">
        <v>1588</v>
      </c>
      <c r="I25" s="544">
        <v>45</v>
      </c>
      <c r="J25" s="544">
        <v>35</v>
      </c>
      <c r="K25" s="544">
        <v>10</v>
      </c>
      <c r="L25" s="588">
        <f t="shared" si="3"/>
        <v>1.7453580901856764</v>
      </c>
      <c r="M25" s="544">
        <v>1445</v>
      </c>
      <c r="N25" s="590">
        <v>59.2</v>
      </c>
      <c r="O25" s="589">
        <f t="shared" si="4"/>
        <v>22.411128284389491</v>
      </c>
      <c r="P25" s="598">
        <v>148.81</v>
      </c>
    </row>
    <row r="26" spans="1:16" s="1" customFormat="1" ht="20.100000000000001" customHeight="1">
      <c r="A26" s="346" t="s">
        <v>414</v>
      </c>
      <c r="B26" s="545">
        <v>2930</v>
      </c>
      <c r="C26" s="544">
        <v>5401</v>
      </c>
      <c r="D26" s="544">
        <v>2757</v>
      </c>
      <c r="E26" s="544">
        <v>2644</v>
      </c>
      <c r="F26" s="544">
        <v>5335</v>
      </c>
      <c r="G26" s="544">
        <v>2712</v>
      </c>
      <c r="H26" s="544">
        <v>2623</v>
      </c>
      <c r="I26" s="544">
        <v>66</v>
      </c>
      <c r="J26" s="544">
        <v>45</v>
      </c>
      <c r="K26" s="544">
        <v>21</v>
      </c>
      <c r="L26" s="588">
        <f t="shared" si="3"/>
        <v>1.8208191126279865</v>
      </c>
      <c r="M26" s="544">
        <v>1726</v>
      </c>
      <c r="N26" s="590">
        <v>53.7</v>
      </c>
      <c r="O26" s="589">
        <f t="shared" si="4"/>
        <v>76.188460995909153</v>
      </c>
      <c r="P26" s="598">
        <v>70.89</v>
      </c>
    </row>
    <row r="27" spans="1:16" s="1" customFormat="1" ht="20.100000000000001" customHeight="1">
      <c r="A27" s="346" t="s">
        <v>415</v>
      </c>
      <c r="B27" s="545">
        <v>3472</v>
      </c>
      <c r="C27" s="544">
        <v>6501</v>
      </c>
      <c r="D27" s="544">
        <v>3267</v>
      </c>
      <c r="E27" s="544">
        <v>3234</v>
      </c>
      <c r="F27" s="544">
        <v>6435</v>
      </c>
      <c r="G27" s="544">
        <v>3223</v>
      </c>
      <c r="H27" s="544">
        <v>3212</v>
      </c>
      <c r="I27" s="544">
        <v>66</v>
      </c>
      <c r="J27" s="544">
        <v>44</v>
      </c>
      <c r="K27" s="544">
        <v>22</v>
      </c>
      <c r="L27" s="588">
        <f t="shared" si="3"/>
        <v>1.8533986175115207</v>
      </c>
      <c r="M27" s="544">
        <v>2267</v>
      </c>
      <c r="N27" s="590">
        <v>54</v>
      </c>
      <c r="O27" s="589">
        <f t="shared" si="4"/>
        <v>32.079940784603998</v>
      </c>
      <c r="P27" s="598">
        <v>202.65</v>
      </c>
    </row>
    <row r="28" spans="1:16" s="1" customFormat="1" ht="20.100000000000001" customHeight="1">
      <c r="A28" s="346" t="s">
        <v>416</v>
      </c>
      <c r="B28" s="545">
        <v>6998</v>
      </c>
      <c r="C28" s="544">
        <v>14495</v>
      </c>
      <c r="D28" s="544">
        <v>6990</v>
      </c>
      <c r="E28" s="544">
        <v>7505</v>
      </c>
      <c r="F28" s="544">
        <v>14365</v>
      </c>
      <c r="G28" s="544">
        <v>6932</v>
      </c>
      <c r="H28" s="544">
        <v>7433</v>
      </c>
      <c r="I28" s="544">
        <v>130</v>
      </c>
      <c r="J28" s="544">
        <v>58</v>
      </c>
      <c r="K28" s="544">
        <v>72</v>
      </c>
      <c r="L28" s="588">
        <f t="shared" si="3"/>
        <v>2.0527293512432125</v>
      </c>
      <c r="M28" s="544">
        <v>3054</v>
      </c>
      <c r="N28" s="590">
        <v>45.8</v>
      </c>
      <c r="O28" s="589">
        <f t="shared" si="4"/>
        <v>3755.1813471502592</v>
      </c>
      <c r="P28" s="598">
        <v>3.86</v>
      </c>
    </row>
    <row r="29" spans="1:16" s="1" customFormat="1" ht="20.100000000000001" customHeight="1">
      <c r="A29" s="346" t="s">
        <v>417</v>
      </c>
      <c r="B29" s="545">
        <v>2632</v>
      </c>
      <c r="C29" s="544">
        <v>4492</v>
      </c>
      <c r="D29" s="544">
        <v>2155</v>
      </c>
      <c r="E29" s="544">
        <v>2337</v>
      </c>
      <c r="F29" s="544">
        <v>4311</v>
      </c>
      <c r="G29" s="544">
        <v>2067</v>
      </c>
      <c r="H29" s="544">
        <v>2244</v>
      </c>
      <c r="I29" s="544">
        <v>181</v>
      </c>
      <c r="J29" s="544">
        <v>88</v>
      </c>
      <c r="K29" s="544">
        <v>93</v>
      </c>
      <c r="L29" s="588">
        <f t="shared" si="3"/>
        <v>1.637917933130699</v>
      </c>
      <c r="M29" s="544">
        <v>1609</v>
      </c>
      <c r="N29" s="590">
        <v>54.3</v>
      </c>
      <c r="O29" s="589">
        <f t="shared" si="4"/>
        <v>4492</v>
      </c>
      <c r="P29" s="598">
        <v>1</v>
      </c>
    </row>
    <row r="30" spans="1:16" s="1" customFormat="1" ht="20.100000000000001" customHeight="1">
      <c r="A30" s="346" t="s">
        <v>418</v>
      </c>
      <c r="B30" s="545">
        <v>1954</v>
      </c>
      <c r="C30" s="544">
        <v>3228</v>
      </c>
      <c r="D30" s="544">
        <v>1674</v>
      </c>
      <c r="E30" s="544">
        <v>1554</v>
      </c>
      <c r="F30" s="544">
        <v>3051</v>
      </c>
      <c r="G30" s="544">
        <v>1551</v>
      </c>
      <c r="H30" s="544">
        <v>1500</v>
      </c>
      <c r="I30" s="544">
        <v>177</v>
      </c>
      <c r="J30" s="544">
        <v>123</v>
      </c>
      <c r="K30" s="544">
        <v>54</v>
      </c>
      <c r="L30" s="588">
        <f t="shared" si="3"/>
        <v>1.5614124872057318</v>
      </c>
      <c r="M30" s="544">
        <v>1188</v>
      </c>
      <c r="N30" s="590">
        <v>56.3</v>
      </c>
      <c r="O30" s="589">
        <f t="shared" si="4"/>
        <v>5565.5172413793107</v>
      </c>
      <c r="P30" s="598">
        <v>0.57999999999999996</v>
      </c>
    </row>
    <row r="31" spans="1:16" s="1" customFormat="1" ht="20.100000000000001" customHeight="1">
      <c r="A31" s="346" t="s">
        <v>419</v>
      </c>
      <c r="B31" s="545">
        <v>12217</v>
      </c>
      <c r="C31" s="544">
        <v>26264</v>
      </c>
      <c r="D31" s="544">
        <v>12813</v>
      </c>
      <c r="E31" s="544">
        <v>13451</v>
      </c>
      <c r="F31" s="544">
        <v>25974</v>
      </c>
      <c r="G31" s="544">
        <v>12717</v>
      </c>
      <c r="H31" s="544">
        <v>13257</v>
      </c>
      <c r="I31" s="544">
        <v>290</v>
      </c>
      <c r="J31" s="544">
        <v>96</v>
      </c>
      <c r="K31" s="544">
        <v>194</v>
      </c>
      <c r="L31" s="588">
        <f t="shared" si="3"/>
        <v>2.1260538593762788</v>
      </c>
      <c r="M31" s="544">
        <v>5063</v>
      </c>
      <c r="N31" s="590">
        <v>44.9</v>
      </c>
      <c r="O31" s="589">
        <f t="shared" si="4"/>
        <v>9056.5517241379312</v>
      </c>
      <c r="P31" s="598">
        <v>2.9</v>
      </c>
    </row>
    <row r="32" spans="1:16" s="1" customFormat="1" ht="20.100000000000001" customHeight="1">
      <c r="A32" s="346" t="s">
        <v>420</v>
      </c>
      <c r="B32" s="545">
        <v>4047</v>
      </c>
      <c r="C32" s="544">
        <v>8543</v>
      </c>
      <c r="D32" s="544">
        <v>4265</v>
      </c>
      <c r="E32" s="544">
        <v>4278</v>
      </c>
      <c r="F32" s="544">
        <v>8248</v>
      </c>
      <c r="G32" s="544">
        <v>4059</v>
      </c>
      <c r="H32" s="544">
        <v>4189</v>
      </c>
      <c r="I32" s="544">
        <v>295</v>
      </c>
      <c r="J32" s="544">
        <v>206</v>
      </c>
      <c r="K32" s="544">
        <v>89</v>
      </c>
      <c r="L32" s="588">
        <f t="shared" si="3"/>
        <v>2.0380528786755621</v>
      </c>
      <c r="M32" s="544">
        <v>2113</v>
      </c>
      <c r="N32" s="590">
        <v>48.4</v>
      </c>
      <c r="O32" s="589">
        <f t="shared" si="4"/>
        <v>3559.5833333333335</v>
      </c>
      <c r="P32" s="598">
        <v>2.4</v>
      </c>
    </row>
    <row r="33" spans="1:16384" s="1" customFormat="1" ht="20.100000000000001" customHeight="1">
      <c r="A33" s="346" t="s">
        <v>421</v>
      </c>
      <c r="B33" s="545">
        <v>5792</v>
      </c>
      <c r="C33" s="544">
        <v>10651</v>
      </c>
      <c r="D33" s="544">
        <v>5166</v>
      </c>
      <c r="E33" s="544">
        <v>5485</v>
      </c>
      <c r="F33" s="544">
        <v>10518</v>
      </c>
      <c r="G33" s="544">
        <v>5109</v>
      </c>
      <c r="H33" s="544">
        <v>5409</v>
      </c>
      <c r="I33" s="544">
        <v>133</v>
      </c>
      <c r="J33" s="544">
        <v>57</v>
      </c>
      <c r="K33" s="544">
        <v>76</v>
      </c>
      <c r="L33" s="588">
        <f t="shared" si="3"/>
        <v>1.8159530386740332</v>
      </c>
      <c r="M33" s="544">
        <v>3099</v>
      </c>
      <c r="N33" s="590">
        <v>51.1</v>
      </c>
      <c r="O33" s="589">
        <f t="shared" si="4"/>
        <v>8321.09375</v>
      </c>
      <c r="P33" s="598">
        <v>1.28</v>
      </c>
    </row>
    <row r="34" spans="1:16384" s="1" customFormat="1" ht="20.100000000000001" customHeight="1">
      <c r="A34" s="346" t="s">
        <v>422</v>
      </c>
      <c r="B34" s="545">
        <v>6391</v>
      </c>
      <c r="C34" s="544">
        <v>11704</v>
      </c>
      <c r="D34" s="544">
        <v>5768</v>
      </c>
      <c r="E34" s="544">
        <v>5936</v>
      </c>
      <c r="F34" s="544">
        <v>11627</v>
      </c>
      <c r="G34" s="544">
        <v>5735</v>
      </c>
      <c r="H34" s="544">
        <v>5892</v>
      </c>
      <c r="I34" s="544">
        <v>77</v>
      </c>
      <c r="J34" s="544">
        <v>33</v>
      </c>
      <c r="K34" s="544">
        <v>44</v>
      </c>
      <c r="L34" s="588">
        <f t="shared" si="3"/>
        <v>1.8192771084337349</v>
      </c>
      <c r="M34" s="544">
        <v>3292</v>
      </c>
      <c r="N34" s="590">
        <v>50.7</v>
      </c>
      <c r="O34" s="589">
        <f t="shared" si="4"/>
        <v>4536.4341085271317</v>
      </c>
      <c r="P34" s="598">
        <v>2.58</v>
      </c>
    </row>
    <row r="35" spans="1:16384" s="1" customFormat="1" ht="20.100000000000001" customHeight="1">
      <c r="A35" s="346" t="s">
        <v>423</v>
      </c>
      <c r="B35" s="545">
        <v>2254</v>
      </c>
      <c r="C35" s="544">
        <v>4356</v>
      </c>
      <c r="D35" s="544">
        <v>2110</v>
      </c>
      <c r="E35" s="544">
        <v>2246</v>
      </c>
      <c r="F35" s="544">
        <v>4318</v>
      </c>
      <c r="G35" s="544">
        <v>2091</v>
      </c>
      <c r="H35" s="544">
        <v>2227</v>
      </c>
      <c r="I35" s="544">
        <v>38</v>
      </c>
      <c r="J35" s="544">
        <v>19</v>
      </c>
      <c r="K35" s="544">
        <v>19</v>
      </c>
      <c r="L35" s="588">
        <f t="shared" si="3"/>
        <v>1.9157054125998225</v>
      </c>
      <c r="M35" s="544">
        <v>1073</v>
      </c>
      <c r="N35" s="590">
        <v>48.9</v>
      </c>
      <c r="O35" s="589">
        <f t="shared" si="4"/>
        <v>1507.2664359861592</v>
      </c>
      <c r="P35" s="598">
        <v>2.89</v>
      </c>
    </row>
    <row r="36" spans="1:16384" s="1" customFormat="1" ht="20.100000000000001" customHeight="1">
      <c r="A36" s="346" t="s">
        <v>424</v>
      </c>
      <c r="B36" s="545">
        <v>4103</v>
      </c>
      <c r="C36" s="544">
        <v>9478</v>
      </c>
      <c r="D36" s="544">
        <v>4534</v>
      </c>
      <c r="E36" s="544">
        <v>4944</v>
      </c>
      <c r="F36" s="544">
        <v>9389</v>
      </c>
      <c r="G36" s="544">
        <v>4477</v>
      </c>
      <c r="H36" s="544">
        <v>4912</v>
      </c>
      <c r="I36" s="544">
        <v>89</v>
      </c>
      <c r="J36" s="544">
        <v>57</v>
      </c>
      <c r="K36" s="544">
        <v>32</v>
      </c>
      <c r="L36" s="588">
        <f t="shared" si="3"/>
        <v>2.2883256154033633</v>
      </c>
      <c r="M36" s="544">
        <v>1920</v>
      </c>
      <c r="N36" s="590">
        <v>45.4</v>
      </c>
      <c r="O36" s="589">
        <f t="shared" si="4"/>
        <v>2715.7593123209167</v>
      </c>
      <c r="P36" s="598">
        <v>3.49</v>
      </c>
    </row>
    <row r="37" spans="1:16384" s="1" customFormat="1" ht="20.100000000000001" customHeight="1">
      <c r="A37" s="346" t="s">
        <v>425</v>
      </c>
      <c r="B37" s="545">
        <v>8690</v>
      </c>
      <c r="C37" s="544">
        <v>19040</v>
      </c>
      <c r="D37" s="544">
        <v>9677</v>
      </c>
      <c r="E37" s="544">
        <v>9363</v>
      </c>
      <c r="F37" s="544">
        <v>18381</v>
      </c>
      <c r="G37" s="544">
        <v>9282</v>
      </c>
      <c r="H37" s="544">
        <v>9099</v>
      </c>
      <c r="I37" s="544">
        <v>659</v>
      </c>
      <c r="J37" s="544">
        <v>395</v>
      </c>
      <c r="K37" s="544">
        <v>264</v>
      </c>
      <c r="L37" s="588">
        <f t="shared" si="3"/>
        <v>2.1151898734177217</v>
      </c>
      <c r="M37" s="544">
        <v>3332</v>
      </c>
      <c r="N37" s="590">
        <v>43.8</v>
      </c>
      <c r="O37" s="589">
        <f t="shared" si="4"/>
        <v>3838.7096774193546</v>
      </c>
      <c r="P37" s="598">
        <v>4.96</v>
      </c>
    </row>
    <row r="38" spans="1:16384" s="1" customFormat="1" ht="20.100000000000001" customHeight="1">
      <c r="A38" s="346" t="s">
        <v>426</v>
      </c>
      <c r="B38" s="545">
        <v>8022</v>
      </c>
      <c r="C38" s="544">
        <v>16463</v>
      </c>
      <c r="D38" s="544">
        <v>8207</v>
      </c>
      <c r="E38" s="544">
        <v>8256</v>
      </c>
      <c r="F38" s="544">
        <v>16344</v>
      </c>
      <c r="G38" s="544">
        <v>8162</v>
      </c>
      <c r="H38" s="544">
        <v>8182</v>
      </c>
      <c r="I38" s="544">
        <v>119</v>
      </c>
      <c r="J38" s="544">
        <v>45</v>
      </c>
      <c r="K38" s="544">
        <v>74</v>
      </c>
      <c r="L38" s="588">
        <f t="shared" si="3"/>
        <v>2.0373971578160059</v>
      </c>
      <c r="M38" s="544">
        <v>5143</v>
      </c>
      <c r="N38" s="590">
        <v>51.7</v>
      </c>
      <c r="O38" s="589">
        <f t="shared" si="4"/>
        <v>1023.1821006836544</v>
      </c>
      <c r="P38" s="598">
        <v>16.09</v>
      </c>
    </row>
    <row r="39" spans="1:16384" s="1" customFormat="1" ht="20.100000000000001" customHeight="1">
      <c r="A39" s="346" t="s">
        <v>427</v>
      </c>
      <c r="B39" s="545">
        <v>11941</v>
      </c>
      <c r="C39" s="544">
        <v>26855</v>
      </c>
      <c r="D39" s="544">
        <v>13184</v>
      </c>
      <c r="E39" s="544">
        <v>13671</v>
      </c>
      <c r="F39" s="544">
        <v>26742</v>
      </c>
      <c r="G39" s="544">
        <v>13148</v>
      </c>
      <c r="H39" s="544">
        <v>13594</v>
      </c>
      <c r="I39" s="544">
        <v>113</v>
      </c>
      <c r="J39" s="544">
        <v>36</v>
      </c>
      <c r="K39" s="544">
        <v>77</v>
      </c>
      <c r="L39" s="588">
        <f t="shared" si="3"/>
        <v>2.2395109287329369</v>
      </c>
      <c r="M39" s="544">
        <v>5032</v>
      </c>
      <c r="N39" s="590">
        <v>44.5</v>
      </c>
      <c r="O39" s="589">
        <f t="shared" si="4"/>
        <v>2353.6371603856264</v>
      </c>
      <c r="P39" s="598">
        <v>11.41</v>
      </c>
    </row>
    <row r="40" spans="1:16384" s="1" customFormat="1" ht="20.100000000000001" customHeight="1" thickBot="1">
      <c r="A40" s="347" t="s">
        <v>428</v>
      </c>
      <c r="B40" s="599">
        <v>5265</v>
      </c>
      <c r="C40" s="546">
        <v>11612</v>
      </c>
      <c r="D40" s="546">
        <v>5887</v>
      </c>
      <c r="E40" s="546">
        <v>5725</v>
      </c>
      <c r="F40" s="546">
        <v>11107</v>
      </c>
      <c r="G40" s="546">
        <v>5677</v>
      </c>
      <c r="H40" s="546">
        <v>5430</v>
      </c>
      <c r="I40" s="546">
        <v>505</v>
      </c>
      <c r="J40" s="546">
        <v>210</v>
      </c>
      <c r="K40" s="546">
        <v>295</v>
      </c>
      <c r="L40" s="600">
        <f t="shared" si="3"/>
        <v>2.1095916429249764</v>
      </c>
      <c r="M40" s="546">
        <v>1774</v>
      </c>
      <c r="N40" s="601">
        <v>42.3</v>
      </c>
      <c r="O40" s="602">
        <f t="shared" si="4"/>
        <v>503.3376679670568</v>
      </c>
      <c r="P40" s="603">
        <v>23.07</v>
      </c>
    </row>
    <row r="41" spans="1:16384" s="31" customFormat="1" ht="17.100000000000001" customHeight="1">
      <c r="A41" s="725" t="s">
        <v>825</v>
      </c>
      <c r="B41" s="685"/>
      <c r="C41" s="685"/>
      <c r="D41" s="685"/>
      <c r="E41" s="685"/>
      <c r="F41" s="685"/>
      <c r="G41" s="685"/>
      <c r="H41" s="685"/>
      <c r="I41" s="685"/>
      <c r="J41" s="685"/>
      <c r="K41" s="685"/>
      <c r="L41" s="685"/>
      <c r="M41" s="685"/>
      <c r="N41" s="685"/>
      <c r="O41" s="685"/>
      <c r="P41" s="685"/>
    </row>
    <row r="42" spans="1:16384" s="31" customFormat="1" ht="15" customHeight="1">
      <c r="A42" s="719" t="s">
        <v>826</v>
      </c>
      <c r="B42" s="719"/>
      <c r="C42" s="719"/>
      <c r="D42" s="719"/>
      <c r="E42" s="719"/>
      <c r="F42" s="719"/>
      <c r="G42" s="719"/>
      <c r="H42" s="719"/>
      <c r="I42" s="719"/>
      <c r="J42" s="719"/>
      <c r="K42" s="719"/>
      <c r="L42" s="719"/>
      <c r="M42" s="719"/>
      <c r="N42" s="719"/>
      <c r="O42" s="719"/>
      <c r="P42" s="719"/>
      <c r="Q42" s="719"/>
      <c r="R42" s="719"/>
      <c r="S42" s="719"/>
      <c r="T42" s="719"/>
      <c r="U42" s="719"/>
      <c r="V42" s="719"/>
      <c r="W42" s="719"/>
      <c r="X42" s="719"/>
      <c r="Y42" s="719"/>
      <c r="Z42" s="719"/>
      <c r="AA42" s="719"/>
      <c r="AB42" s="719"/>
      <c r="AC42" s="719"/>
      <c r="AD42" s="719"/>
      <c r="AE42" s="719"/>
      <c r="AF42" s="719"/>
      <c r="AG42" s="719" t="s">
        <v>715</v>
      </c>
      <c r="AH42" s="719"/>
      <c r="AI42" s="719"/>
      <c r="AJ42" s="719"/>
      <c r="AK42" s="719"/>
      <c r="AL42" s="719"/>
      <c r="AM42" s="719"/>
      <c r="AN42" s="719"/>
      <c r="AO42" s="719"/>
      <c r="AP42" s="719"/>
      <c r="AQ42" s="719"/>
      <c r="AR42" s="719"/>
      <c r="AS42" s="719"/>
      <c r="AT42" s="719"/>
      <c r="AU42" s="719"/>
      <c r="AV42" s="719"/>
      <c r="AW42" s="719" t="s">
        <v>715</v>
      </c>
      <c r="AX42" s="719"/>
      <c r="AY42" s="719"/>
      <c r="AZ42" s="719"/>
      <c r="BA42" s="719"/>
      <c r="BB42" s="719"/>
      <c r="BC42" s="719"/>
      <c r="BD42" s="719"/>
      <c r="BE42" s="719"/>
      <c r="BF42" s="719"/>
      <c r="BG42" s="719"/>
      <c r="BH42" s="719"/>
      <c r="BI42" s="719"/>
      <c r="BJ42" s="719"/>
      <c r="BK42" s="719"/>
      <c r="BL42" s="719"/>
      <c r="BM42" s="719" t="s">
        <v>715</v>
      </c>
      <c r="BN42" s="719"/>
      <c r="BO42" s="719"/>
      <c r="BP42" s="719"/>
      <c r="BQ42" s="719"/>
      <c r="BR42" s="719"/>
      <c r="BS42" s="719"/>
      <c r="BT42" s="719"/>
      <c r="BU42" s="719"/>
      <c r="BV42" s="719"/>
      <c r="BW42" s="719"/>
      <c r="BX42" s="719"/>
      <c r="BY42" s="719"/>
      <c r="BZ42" s="719"/>
      <c r="CA42" s="719"/>
      <c r="CB42" s="719"/>
      <c r="CC42" s="719" t="s">
        <v>715</v>
      </c>
      <c r="CD42" s="719"/>
      <c r="CE42" s="719"/>
      <c r="CF42" s="719"/>
      <c r="CG42" s="719"/>
      <c r="CH42" s="719"/>
      <c r="CI42" s="719"/>
      <c r="CJ42" s="719"/>
      <c r="CK42" s="719"/>
      <c r="CL42" s="719"/>
      <c r="CM42" s="719"/>
      <c r="CN42" s="719"/>
      <c r="CO42" s="719"/>
      <c r="CP42" s="719"/>
      <c r="CQ42" s="719"/>
      <c r="CR42" s="719"/>
      <c r="CS42" s="719" t="s">
        <v>715</v>
      </c>
      <c r="CT42" s="719"/>
      <c r="CU42" s="719"/>
      <c r="CV42" s="719"/>
      <c r="CW42" s="719"/>
      <c r="CX42" s="719"/>
      <c r="CY42" s="719"/>
      <c r="CZ42" s="719"/>
      <c r="DA42" s="719"/>
      <c r="DB42" s="719"/>
      <c r="DC42" s="719"/>
      <c r="DD42" s="719"/>
      <c r="DE42" s="719"/>
      <c r="DF42" s="719"/>
      <c r="DG42" s="719"/>
      <c r="DH42" s="719"/>
      <c r="DI42" s="719" t="s">
        <v>715</v>
      </c>
      <c r="DJ42" s="719"/>
      <c r="DK42" s="719"/>
      <c r="DL42" s="719"/>
      <c r="DM42" s="719"/>
      <c r="DN42" s="719"/>
      <c r="DO42" s="719"/>
      <c r="DP42" s="719"/>
      <c r="DQ42" s="719"/>
      <c r="DR42" s="719"/>
      <c r="DS42" s="719"/>
      <c r="DT42" s="719"/>
      <c r="DU42" s="719"/>
      <c r="DV42" s="719"/>
      <c r="DW42" s="719"/>
      <c r="DX42" s="719"/>
      <c r="DY42" s="719" t="s">
        <v>715</v>
      </c>
      <c r="DZ42" s="719"/>
      <c r="EA42" s="719"/>
      <c r="EB42" s="719"/>
      <c r="EC42" s="719"/>
      <c r="ED42" s="719"/>
      <c r="EE42" s="719"/>
      <c r="EF42" s="719"/>
      <c r="EG42" s="719"/>
      <c r="EH42" s="719"/>
      <c r="EI42" s="719"/>
      <c r="EJ42" s="719"/>
      <c r="EK42" s="719"/>
      <c r="EL42" s="719"/>
      <c r="EM42" s="719"/>
      <c r="EN42" s="719"/>
      <c r="EO42" s="719" t="s">
        <v>715</v>
      </c>
      <c r="EP42" s="719"/>
      <c r="EQ42" s="719"/>
      <c r="ER42" s="719"/>
      <c r="ES42" s="719"/>
      <c r="ET42" s="719"/>
      <c r="EU42" s="719"/>
      <c r="EV42" s="719"/>
      <c r="EW42" s="719"/>
      <c r="EX42" s="719"/>
      <c r="EY42" s="719"/>
      <c r="EZ42" s="719"/>
      <c r="FA42" s="719"/>
      <c r="FB42" s="719"/>
      <c r="FC42" s="719"/>
      <c r="FD42" s="719"/>
      <c r="FE42" s="719" t="s">
        <v>715</v>
      </c>
      <c r="FF42" s="719"/>
      <c r="FG42" s="719"/>
      <c r="FH42" s="719"/>
      <c r="FI42" s="719"/>
      <c r="FJ42" s="719"/>
      <c r="FK42" s="719"/>
      <c r="FL42" s="719"/>
      <c r="FM42" s="719"/>
      <c r="FN42" s="719"/>
      <c r="FO42" s="719"/>
      <c r="FP42" s="719"/>
      <c r="FQ42" s="719"/>
      <c r="FR42" s="719"/>
      <c r="FS42" s="719"/>
      <c r="FT42" s="719"/>
      <c r="FU42" s="719" t="s">
        <v>715</v>
      </c>
      <c r="FV42" s="719"/>
      <c r="FW42" s="719"/>
      <c r="FX42" s="719"/>
      <c r="FY42" s="719"/>
      <c r="FZ42" s="719"/>
      <c r="GA42" s="719"/>
      <c r="GB42" s="719"/>
      <c r="GC42" s="719"/>
      <c r="GD42" s="719"/>
      <c r="GE42" s="719"/>
      <c r="GF42" s="719"/>
      <c r="GG42" s="719"/>
      <c r="GH42" s="719"/>
      <c r="GI42" s="719"/>
      <c r="GJ42" s="719"/>
      <c r="GK42" s="719" t="s">
        <v>715</v>
      </c>
      <c r="GL42" s="719"/>
      <c r="GM42" s="719"/>
      <c r="GN42" s="719"/>
      <c r="GO42" s="719"/>
      <c r="GP42" s="719"/>
      <c r="GQ42" s="719"/>
      <c r="GR42" s="719"/>
      <c r="GS42" s="719"/>
      <c r="GT42" s="719"/>
      <c r="GU42" s="719"/>
      <c r="GV42" s="719"/>
      <c r="GW42" s="719"/>
      <c r="GX42" s="719"/>
      <c r="GY42" s="719"/>
      <c r="GZ42" s="719"/>
      <c r="HA42" s="719" t="s">
        <v>715</v>
      </c>
      <c r="HB42" s="719"/>
      <c r="HC42" s="719"/>
      <c r="HD42" s="719"/>
      <c r="HE42" s="719"/>
      <c r="HF42" s="719"/>
      <c r="HG42" s="719"/>
      <c r="HH42" s="719"/>
      <c r="HI42" s="719"/>
      <c r="HJ42" s="719"/>
      <c r="HK42" s="719"/>
      <c r="HL42" s="719"/>
      <c r="HM42" s="719"/>
      <c r="HN42" s="719"/>
      <c r="HO42" s="719"/>
      <c r="HP42" s="719"/>
      <c r="HQ42" s="719" t="s">
        <v>715</v>
      </c>
      <c r="HR42" s="719"/>
      <c r="HS42" s="719"/>
      <c r="HT42" s="719"/>
      <c r="HU42" s="719"/>
      <c r="HV42" s="719"/>
      <c r="HW42" s="719"/>
      <c r="HX42" s="719"/>
      <c r="HY42" s="719"/>
      <c r="HZ42" s="719"/>
      <c r="IA42" s="719"/>
      <c r="IB42" s="719"/>
      <c r="IC42" s="719"/>
      <c r="ID42" s="719"/>
      <c r="IE42" s="719"/>
      <c r="IF42" s="719"/>
      <c r="IG42" s="719" t="s">
        <v>715</v>
      </c>
      <c r="IH42" s="719"/>
      <c r="II42" s="719"/>
      <c r="IJ42" s="719"/>
      <c r="IK42" s="719"/>
      <c r="IL42" s="719"/>
      <c r="IM42" s="719"/>
      <c r="IN42" s="719"/>
      <c r="IO42" s="719"/>
      <c r="IP42" s="719"/>
      <c r="IQ42" s="719"/>
      <c r="IR42" s="719"/>
      <c r="IS42" s="719"/>
      <c r="IT42" s="719"/>
      <c r="IU42" s="719"/>
      <c r="IV42" s="719"/>
      <c r="IW42" s="719" t="s">
        <v>715</v>
      </c>
      <c r="IX42" s="719"/>
      <c r="IY42" s="719"/>
      <c r="IZ42" s="719"/>
      <c r="JA42" s="719"/>
      <c r="JB42" s="719"/>
      <c r="JC42" s="719"/>
      <c r="JD42" s="719"/>
      <c r="JE42" s="719"/>
      <c r="JF42" s="719"/>
      <c r="JG42" s="719"/>
      <c r="JH42" s="719"/>
      <c r="JI42" s="719"/>
      <c r="JJ42" s="719"/>
      <c r="JK42" s="719"/>
      <c r="JL42" s="719"/>
      <c r="JM42" s="719" t="s">
        <v>715</v>
      </c>
      <c r="JN42" s="719"/>
      <c r="JO42" s="719"/>
      <c r="JP42" s="719"/>
      <c r="JQ42" s="719"/>
      <c r="JR42" s="719"/>
      <c r="JS42" s="719"/>
      <c r="JT42" s="719"/>
      <c r="JU42" s="719"/>
      <c r="JV42" s="719"/>
      <c r="JW42" s="719"/>
      <c r="JX42" s="719"/>
      <c r="JY42" s="719"/>
      <c r="JZ42" s="719"/>
      <c r="KA42" s="719"/>
      <c r="KB42" s="719"/>
      <c r="KC42" s="719" t="s">
        <v>715</v>
      </c>
      <c r="KD42" s="719"/>
      <c r="KE42" s="719"/>
      <c r="KF42" s="719"/>
      <c r="KG42" s="719"/>
      <c r="KH42" s="719"/>
      <c r="KI42" s="719"/>
      <c r="KJ42" s="719"/>
      <c r="KK42" s="719"/>
      <c r="KL42" s="719"/>
      <c r="KM42" s="719"/>
      <c r="KN42" s="719"/>
      <c r="KO42" s="719"/>
      <c r="KP42" s="719"/>
      <c r="KQ42" s="719"/>
      <c r="KR42" s="719"/>
      <c r="KS42" s="719" t="s">
        <v>715</v>
      </c>
      <c r="KT42" s="719"/>
      <c r="KU42" s="719"/>
      <c r="KV42" s="719"/>
      <c r="KW42" s="719"/>
      <c r="KX42" s="719"/>
      <c r="KY42" s="719"/>
      <c r="KZ42" s="719"/>
      <c r="LA42" s="719"/>
      <c r="LB42" s="719"/>
      <c r="LC42" s="719"/>
      <c r="LD42" s="719"/>
      <c r="LE42" s="719"/>
      <c r="LF42" s="719"/>
      <c r="LG42" s="719"/>
      <c r="LH42" s="719"/>
      <c r="LI42" s="719" t="s">
        <v>715</v>
      </c>
      <c r="LJ42" s="719"/>
      <c r="LK42" s="719"/>
      <c r="LL42" s="719"/>
      <c r="LM42" s="719"/>
      <c r="LN42" s="719"/>
      <c r="LO42" s="719"/>
      <c r="LP42" s="719"/>
      <c r="LQ42" s="719"/>
      <c r="LR42" s="719"/>
      <c r="LS42" s="719"/>
      <c r="LT42" s="719"/>
      <c r="LU42" s="719"/>
      <c r="LV42" s="719"/>
      <c r="LW42" s="719"/>
      <c r="LX42" s="719"/>
      <c r="LY42" s="719" t="s">
        <v>715</v>
      </c>
      <c r="LZ42" s="719"/>
      <c r="MA42" s="719"/>
      <c r="MB42" s="719"/>
      <c r="MC42" s="719"/>
      <c r="MD42" s="719"/>
      <c r="ME42" s="719"/>
      <c r="MF42" s="719"/>
      <c r="MG42" s="719"/>
      <c r="MH42" s="719"/>
      <c r="MI42" s="719"/>
      <c r="MJ42" s="719"/>
      <c r="MK42" s="719"/>
      <c r="ML42" s="719"/>
      <c r="MM42" s="719"/>
      <c r="MN42" s="719"/>
      <c r="MO42" s="719" t="s">
        <v>715</v>
      </c>
      <c r="MP42" s="719"/>
      <c r="MQ42" s="719"/>
      <c r="MR42" s="719"/>
      <c r="MS42" s="719"/>
      <c r="MT42" s="719"/>
      <c r="MU42" s="719"/>
      <c r="MV42" s="719"/>
      <c r="MW42" s="719"/>
      <c r="MX42" s="719"/>
      <c r="MY42" s="719"/>
      <c r="MZ42" s="719"/>
      <c r="NA42" s="719"/>
      <c r="NB42" s="719"/>
      <c r="NC42" s="719"/>
      <c r="ND42" s="719"/>
      <c r="NE42" s="719" t="s">
        <v>715</v>
      </c>
      <c r="NF42" s="719"/>
      <c r="NG42" s="719"/>
      <c r="NH42" s="719"/>
      <c r="NI42" s="719"/>
      <c r="NJ42" s="719"/>
      <c r="NK42" s="719"/>
      <c r="NL42" s="719"/>
      <c r="NM42" s="719"/>
      <c r="NN42" s="719"/>
      <c r="NO42" s="719"/>
      <c r="NP42" s="719"/>
      <c r="NQ42" s="719"/>
      <c r="NR42" s="719"/>
      <c r="NS42" s="719"/>
      <c r="NT42" s="719"/>
      <c r="NU42" s="719" t="s">
        <v>715</v>
      </c>
      <c r="NV42" s="719"/>
      <c r="NW42" s="719"/>
      <c r="NX42" s="719"/>
      <c r="NY42" s="719"/>
      <c r="NZ42" s="719"/>
      <c r="OA42" s="719"/>
      <c r="OB42" s="719"/>
      <c r="OC42" s="719"/>
      <c r="OD42" s="719"/>
      <c r="OE42" s="719"/>
      <c r="OF42" s="719"/>
      <c r="OG42" s="719"/>
      <c r="OH42" s="719"/>
      <c r="OI42" s="719"/>
      <c r="OJ42" s="719"/>
      <c r="OK42" s="719" t="s">
        <v>715</v>
      </c>
      <c r="OL42" s="719"/>
      <c r="OM42" s="719"/>
      <c r="ON42" s="719"/>
      <c r="OO42" s="719"/>
      <c r="OP42" s="719"/>
      <c r="OQ42" s="719"/>
      <c r="OR42" s="719"/>
      <c r="OS42" s="719"/>
      <c r="OT42" s="719"/>
      <c r="OU42" s="719"/>
      <c r="OV42" s="719"/>
      <c r="OW42" s="719"/>
      <c r="OX42" s="719"/>
      <c r="OY42" s="719"/>
      <c r="OZ42" s="719"/>
      <c r="PA42" s="719" t="s">
        <v>715</v>
      </c>
      <c r="PB42" s="719"/>
      <c r="PC42" s="719"/>
      <c r="PD42" s="719"/>
      <c r="PE42" s="719"/>
      <c r="PF42" s="719"/>
      <c r="PG42" s="719"/>
      <c r="PH42" s="719"/>
      <c r="PI42" s="719"/>
      <c r="PJ42" s="719"/>
      <c r="PK42" s="719"/>
      <c r="PL42" s="719"/>
      <c r="PM42" s="719"/>
      <c r="PN42" s="719"/>
      <c r="PO42" s="719"/>
      <c r="PP42" s="719"/>
      <c r="PQ42" s="719" t="s">
        <v>715</v>
      </c>
      <c r="PR42" s="719"/>
      <c r="PS42" s="719"/>
      <c r="PT42" s="719"/>
      <c r="PU42" s="719"/>
      <c r="PV42" s="719"/>
      <c r="PW42" s="719"/>
      <c r="PX42" s="719"/>
      <c r="PY42" s="719"/>
      <c r="PZ42" s="719"/>
      <c r="QA42" s="719"/>
      <c r="QB42" s="719"/>
      <c r="QC42" s="719"/>
      <c r="QD42" s="719"/>
      <c r="QE42" s="719"/>
      <c r="QF42" s="719"/>
      <c r="QG42" s="719" t="s">
        <v>715</v>
      </c>
      <c r="QH42" s="719"/>
      <c r="QI42" s="719"/>
      <c r="QJ42" s="719"/>
      <c r="QK42" s="719"/>
      <c r="QL42" s="719"/>
      <c r="QM42" s="719"/>
      <c r="QN42" s="719"/>
      <c r="QO42" s="719"/>
      <c r="QP42" s="719"/>
      <c r="QQ42" s="719"/>
      <c r="QR42" s="719"/>
      <c r="QS42" s="719"/>
      <c r="QT42" s="719"/>
      <c r="QU42" s="719"/>
      <c r="QV42" s="719"/>
      <c r="QW42" s="719" t="s">
        <v>715</v>
      </c>
      <c r="QX42" s="719"/>
      <c r="QY42" s="719"/>
      <c r="QZ42" s="719"/>
      <c r="RA42" s="719"/>
      <c r="RB42" s="719"/>
      <c r="RC42" s="719"/>
      <c r="RD42" s="719"/>
      <c r="RE42" s="719"/>
      <c r="RF42" s="719"/>
      <c r="RG42" s="719"/>
      <c r="RH42" s="719"/>
      <c r="RI42" s="719"/>
      <c r="RJ42" s="719"/>
      <c r="RK42" s="719"/>
      <c r="RL42" s="719"/>
      <c r="RM42" s="719" t="s">
        <v>715</v>
      </c>
      <c r="RN42" s="719"/>
      <c r="RO42" s="719"/>
      <c r="RP42" s="719"/>
      <c r="RQ42" s="719"/>
      <c r="RR42" s="719"/>
      <c r="RS42" s="719"/>
      <c r="RT42" s="719"/>
      <c r="RU42" s="719"/>
      <c r="RV42" s="719"/>
      <c r="RW42" s="719"/>
      <c r="RX42" s="719"/>
      <c r="RY42" s="719"/>
      <c r="RZ42" s="719"/>
      <c r="SA42" s="719"/>
      <c r="SB42" s="719"/>
      <c r="SC42" s="719" t="s">
        <v>715</v>
      </c>
      <c r="SD42" s="719"/>
      <c r="SE42" s="719"/>
      <c r="SF42" s="719"/>
      <c r="SG42" s="719"/>
      <c r="SH42" s="719"/>
      <c r="SI42" s="719"/>
      <c r="SJ42" s="719"/>
      <c r="SK42" s="719"/>
      <c r="SL42" s="719"/>
      <c r="SM42" s="719"/>
      <c r="SN42" s="719"/>
      <c r="SO42" s="719"/>
      <c r="SP42" s="719"/>
      <c r="SQ42" s="719"/>
      <c r="SR42" s="719"/>
      <c r="SS42" s="719" t="s">
        <v>715</v>
      </c>
      <c r="ST42" s="719"/>
      <c r="SU42" s="719"/>
      <c r="SV42" s="719"/>
      <c r="SW42" s="719"/>
      <c r="SX42" s="719"/>
      <c r="SY42" s="719"/>
      <c r="SZ42" s="719"/>
      <c r="TA42" s="719"/>
      <c r="TB42" s="719"/>
      <c r="TC42" s="719"/>
      <c r="TD42" s="719"/>
      <c r="TE42" s="719"/>
      <c r="TF42" s="719"/>
      <c r="TG42" s="719"/>
      <c r="TH42" s="719"/>
      <c r="TI42" s="719" t="s">
        <v>715</v>
      </c>
      <c r="TJ42" s="719"/>
      <c r="TK42" s="719"/>
      <c r="TL42" s="719"/>
      <c r="TM42" s="719"/>
      <c r="TN42" s="719"/>
      <c r="TO42" s="719"/>
      <c r="TP42" s="719"/>
      <c r="TQ42" s="719"/>
      <c r="TR42" s="719"/>
      <c r="TS42" s="719"/>
      <c r="TT42" s="719"/>
      <c r="TU42" s="719"/>
      <c r="TV42" s="719"/>
      <c r="TW42" s="719"/>
      <c r="TX42" s="719"/>
      <c r="TY42" s="719" t="s">
        <v>715</v>
      </c>
      <c r="TZ42" s="719"/>
      <c r="UA42" s="719"/>
      <c r="UB42" s="719"/>
      <c r="UC42" s="719"/>
      <c r="UD42" s="719"/>
      <c r="UE42" s="719"/>
      <c r="UF42" s="719"/>
      <c r="UG42" s="719"/>
      <c r="UH42" s="719"/>
      <c r="UI42" s="719"/>
      <c r="UJ42" s="719"/>
      <c r="UK42" s="719"/>
      <c r="UL42" s="719"/>
      <c r="UM42" s="719"/>
      <c r="UN42" s="719"/>
      <c r="UO42" s="719" t="s">
        <v>715</v>
      </c>
      <c r="UP42" s="719"/>
      <c r="UQ42" s="719"/>
      <c r="UR42" s="719"/>
      <c r="US42" s="719"/>
      <c r="UT42" s="719"/>
      <c r="UU42" s="719"/>
      <c r="UV42" s="719"/>
      <c r="UW42" s="719"/>
      <c r="UX42" s="719"/>
      <c r="UY42" s="719"/>
      <c r="UZ42" s="719"/>
      <c r="VA42" s="719"/>
      <c r="VB42" s="719"/>
      <c r="VC42" s="719"/>
      <c r="VD42" s="719"/>
      <c r="VE42" s="719" t="s">
        <v>715</v>
      </c>
      <c r="VF42" s="719"/>
      <c r="VG42" s="719"/>
      <c r="VH42" s="719"/>
      <c r="VI42" s="719"/>
      <c r="VJ42" s="719"/>
      <c r="VK42" s="719"/>
      <c r="VL42" s="719"/>
      <c r="VM42" s="719"/>
      <c r="VN42" s="719"/>
      <c r="VO42" s="719"/>
      <c r="VP42" s="719"/>
      <c r="VQ42" s="719"/>
      <c r="VR42" s="719"/>
      <c r="VS42" s="719"/>
      <c r="VT42" s="719"/>
      <c r="VU42" s="719" t="s">
        <v>715</v>
      </c>
      <c r="VV42" s="719"/>
      <c r="VW42" s="719"/>
      <c r="VX42" s="719"/>
      <c r="VY42" s="719"/>
      <c r="VZ42" s="719"/>
      <c r="WA42" s="719"/>
      <c r="WB42" s="719"/>
      <c r="WC42" s="719"/>
      <c r="WD42" s="719"/>
      <c r="WE42" s="719"/>
      <c r="WF42" s="719"/>
      <c r="WG42" s="719"/>
      <c r="WH42" s="719"/>
      <c r="WI42" s="719"/>
      <c r="WJ42" s="719"/>
      <c r="WK42" s="719" t="s">
        <v>715</v>
      </c>
      <c r="WL42" s="719"/>
      <c r="WM42" s="719"/>
      <c r="WN42" s="719"/>
      <c r="WO42" s="719"/>
      <c r="WP42" s="719"/>
      <c r="WQ42" s="719"/>
      <c r="WR42" s="719"/>
      <c r="WS42" s="719"/>
      <c r="WT42" s="719"/>
      <c r="WU42" s="719"/>
      <c r="WV42" s="719"/>
      <c r="WW42" s="719"/>
      <c r="WX42" s="719"/>
      <c r="WY42" s="719"/>
      <c r="WZ42" s="719"/>
      <c r="XA42" s="719" t="s">
        <v>715</v>
      </c>
      <c r="XB42" s="719"/>
      <c r="XC42" s="719"/>
      <c r="XD42" s="719"/>
      <c r="XE42" s="719"/>
      <c r="XF42" s="719"/>
      <c r="XG42" s="719"/>
      <c r="XH42" s="719"/>
      <c r="XI42" s="719"/>
      <c r="XJ42" s="719"/>
      <c r="XK42" s="719"/>
      <c r="XL42" s="719"/>
      <c r="XM42" s="719"/>
      <c r="XN42" s="719"/>
      <c r="XO42" s="719"/>
      <c r="XP42" s="719"/>
      <c r="XQ42" s="719" t="s">
        <v>715</v>
      </c>
      <c r="XR42" s="719"/>
      <c r="XS42" s="719"/>
      <c r="XT42" s="719"/>
      <c r="XU42" s="719"/>
      <c r="XV42" s="719"/>
      <c r="XW42" s="719"/>
      <c r="XX42" s="719"/>
      <c r="XY42" s="719"/>
      <c r="XZ42" s="719"/>
      <c r="YA42" s="719"/>
      <c r="YB42" s="719"/>
      <c r="YC42" s="719"/>
      <c r="YD42" s="719"/>
      <c r="YE42" s="719"/>
      <c r="YF42" s="719"/>
      <c r="YG42" s="719" t="s">
        <v>715</v>
      </c>
      <c r="YH42" s="719"/>
      <c r="YI42" s="719"/>
      <c r="YJ42" s="719"/>
      <c r="YK42" s="719"/>
      <c r="YL42" s="719"/>
      <c r="YM42" s="719"/>
      <c r="YN42" s="719"/>
      <c r="YO42" s="719"/>
      <c r="YP42" s="719"/>
      <c r="YQ42" s="719"/>
      <c r="YR42" s="719"/>
      <c r="YS42" s="719"/>
      <c r="YT42" s="719"/>
      <c r="YU42" s="719"/>
      <c r="YV42" s="719"/>
      <c r="YW42" s="719" t="s">
        <v>715</v>
      </c>
      <c r="YX42" s="719"/>
      <c r="YY42" s="719"/>
      <c r="YZ42" s="719"/>
      <c r="ZA42" s="719"/>
      <c r="ZB42" s="719"/>
      <c r="ZC42" s="719"/>
      <c r="ZD42" s="719"/>
      <c r="ZE42" s="719"/>
      <c r="ZF42" s="719"/>
      <c r="ZG42" s="719"/>
      <c r="ZH42" s="719"/>
      <c r="ZI42" s="719"/>
      <c r="ZJ42" s="719"/>
      <c r="ZK42" s="719"/>
      <c r="ZL42" s="719"/>
      <c r="ZM42" s="719" t="s">
        <v>715</v>
      </c>
      <c r="ZN42" s="719"/>
      <c r="ZO42" s="719"/>
      <c r="ZP42" s="719"/>
      <c r="ZQ42" s="719"/>
      <c r="ZR42" s="719"/>
      <c r="ZS42" s="719"/>
      <c r="ZT42" s="719"/>
      <c r="ZU42" s="719"/>
      <c r="ZV42" s="719"/>
      <c r="ZW42" s="719"/>
      <c r="ZX42" s="719"/>
      <c r="ZY42" s="719"/>
      <c r="ZZ42" s="719"/>
      <c r="AAA42" s="719"/>
      <c r="AAB42" s="719"/>
      <c r="AAC42" s="719" t="s">
        <v>715</v>
      </c>
      <c r="AAD42" s="719"/>
      <c r="AAE42" s="719"/>
      <c r="AAF42" s="719"/>
      <c r="AAG42" s="719"/>
      <c r="AAH42" s="719"/>
      <c r="AAI42" s="719"/>
      <c r="AAJ42" s="719"/>
      <c r="AAK42" s="719"/>
      <c r="AAL42" s="719"/>
      <c r="AAM42" s="719"/>
      <c r="AAN42" s="719"/>
      <c r="AAO42" s="719"/>
      <c r="AAP42" s="719"/>
      <c r="AAQ42" s="719"/>
      <c r="AAR42" s="719"/>
      <c r="AAS42" s="719" t="s">
        <v>715</v>
      </c>
      <c r="AAT42" s="719"/>
      <c r="AAU42" s="719"/>
      <c r="AAV42" s="719"/>
      <c r="AAW42" s="719"/>
      <c r="AAX42" s="719"/>
      <c r="AAY42" s="719"/>
      <c r="AAZ42" s="719"/>
      <c r="ABA42" s="719"/>
      <c r="ABB42" s="719"/>
      <c r="ABC42" s="719"/>
      <c r="ABD42" s="719"/>
      <c r="ABE42" s="719"/>
      <c r="ABF42" s="719"/>
      <c r="ABG42" s="719"/>
      <c r="ABH42" s="719"/>
      <c r="ABI42" s="719" t="s">
        <v>715</v>
      </c>
      <c r="ABJ42" s="719"/>
      <c r="ABK42" s="719"/>
      <c r="ABL42" s="719"/>
      <c r="ABM42" s="719"/>
      <c r="ABN42" s="719"/>
      <c r="ABO42" s="719"/>
      <c r="ABP42" s="719"/>
      <c r="ABQ42" s="719"/>
      <c r="ABR42" s="719"/>
      <c r="ABS42" s="719"/>
      <c r="ABT42" s="719"/>
      <c r="ABU42" s="719"/>
      <c r="ABV42" s="719"/>
      <c r="ABW42" s="719"/>
      <c r="ABX42" s="719"/>
      <c r="ABY42" s="719" t="s">
        <v>715</v>
      </c>
      <c r="ABZ42" s="719"/>
      <c r="ACA42" s="719"/>
      <c r="ACB42" s="719"/>
      <c r="ACC42" s="719"/>
      <c r="ACD42" s="719"/>
      <c r="ACE42" s="719"/>
      <c r="ACF42" s="719"/>
      <c r="ACG42" s="719"/>
      <c r="ACH42" s="719"/>
      <c r="ACI42" s="719"/>
      <c r="ACJ42" s="719"/>
      <c r="ACK42" s="719"/>
      <c r="ACL42" s="719"/>
      <c r="ACM42" s="719"/>
      <c r="ACN42" s="719"/>
      <c r="ACO42" s="719" t="s">
        <v>715</v>
      </c>
      <c r="ACP42" s="719"/>
      <c r="ACQ42" s="719"/>
      <c r="ACR42" s="719"/>
      <c r="ACS42" s="719"/>
      <c r="ACT42" s="719"/>
      <c r="ACU42" s="719"/>
      <c r="ACV42" s="719"/>
      <c r="ACW42" s="719"/>
      <c r="ACX42" s="719"/>
      <c r="ACY42" s="719"/>
      <c r="ACZ42" s="719"/>
      <c r="ADA42" s="719"/>
      <c r="ADB42" s="719"/>
      <c r="ADC42" s="719"/>
      <c r="ADD42" s="719"/>
      <c r="ADE42" s="719" t="s">
        <v>715</v>
      </c>
      <c r="ADF42" s="719"/>
      <c r="ADG42" s="719"/>
      <c r="ADH42" s="719"/>
      <c r="ADI42" s="719"/>
      <c r="ADJ42" s="719"/>
      <c r="ADK42" s="719"/>
      <c r="ADL42" s="719"/>
      <c r="ADM42" s="719"/>
      <c r="ADN42" s="719"/>
      <c r="ADO42" s="719"/>
      <c r="ADP42" s="719"/>
      <c r="ADQ42" s="719"/>
      <c r="ADR42" s="719"/>
      <c r="ADS42" s="719"/>
      <c r="ADT42" s="719"/>
      <c r="ADU42" s="719" t="s">
        <v>715</v>
      </c>
      <c r="ADV42" s="719"/>
      <c r="ADW42" s="719"/>
      <c r="ADX42" s="719"/>
      <c r="ADY42" s="719"/>
      <c r="ADZ42" s="719"/>
      <c r="AEA42" s="719"/>
      <c r="AEB42" s="719"/>
      <c r="AEC42" s="719"/>
      <c r="AED42" s="719"/>
      <c r="AEE42" s="719"/>
      <c r="AEF42" s="719"/>
      <c r="AEG42" s="719"/>
      <c r="AEH42" s="719"/>
      <c r="AEI42" s="719"/>
      <c r="AEJ42" s="719"/>
      <c r="AEK42" s="719" t="s">
        <v>715</v>
      </c>
      <c r="AEL42" s="719"/>
      <c r="AEM42" s="719"/>
      <c r="AEN42" s="719"/>
      <c r="AEO42" s="719"/>
      <c r="AEP42" s="719"/>
      <c r="AEQ42" s="719"/>
      <c r="AER42" s="719"/>
      <c r="AES42" s="719"/>
      <c r="AET42" s="719"/>
      <c r="AEU42" s="719"/>
      <c r="AEV42" s="719"/>
      <c r="AEW42" s="719"/>
      <c r="AEX42" s="719"/>
      <c r="AEY42" s="719"/>
      <c r="AEZ42" s="719"/>
      <c r="AFA42" s="719" t="s">
        <v>715</v>
      </c>
      <c r="AFB42" s="719"/>
      <c r="AFC42" s="719"/>
      <c r="AFD42" s="719"/>
      <c r="AFE42" s="719"/>
      <c r="AFF42" s="719"/>
      <c r="AFG42" s="719"/>
      <c r="AFH42" s="719"/>
      <c r="AFI42" s="719"/>
      <c r="AFJ42" s="719"/>
      <c r="AFK42" s="719"/>
      <c r="AFL42" s="719"/>
      <c r="AFM42" s="719"/>
      <c r="AFN42" s="719"/>
      <c r="AFO42" s="719"/>
      <c r="AFP42" s="719"/>
      <c r="AFQ42" s="719" t="s">
        <v>715</v>
      </c>
      <c r="AFR42" s="719"/>
      <c r="AFS42" s="719"/>
      <c r="AFT42" s="719"/>
      <c r="AFU42" s="719"/>
      <c r="AFV42" s="719"/>
      <c r="AFW42" s="719"/>
      <c r="AFX42" s="719"/>
      <c r="AFY42" s="719"/>
      <c r="AFZ42" s="719"/>
      <c r="AGA42" s="719"/>
      <c r="AGB42" s="719"/>
      <c r="AGC42" s="719"/>
      <c r="AGD42" s="719"/>
      <c r="AGE42" s="719"/>
      <c r="AGF42" s="719"/>
      <c r="AGG42" s="719" t="s">
        <v>715</v>
      </c>
      <c r="AGH42" s="719"/>
      <c r="AGI42" s="719"/>
      <c r="AGJ42" s="719"/>
      <c r="AGK42" s="719"/>
      <c r="AGL42" s="719"/>
      <c r="AGM42" s="719"/>
      <c r="AGN42" s="719"/>
      <c r="AGO42" s="719"/>
      <c r="AGP42" s="719"/>
      <c r="AGQ42" s="719"/>
      <c r="AGR42" s="719"/>
      <c r="AGS42" s="719"/>
      <c r="AGT42" s="719"/>
      <c r="AGU42" s="719"/>
      <c r="AGV42" s="719"/>
      <c r="AGW42" s="719" t="s">
        <v>715</v>
      </c>
      <c r="AGX42" s="719"/>
      <c r="AGY42" s="719"/>
      <c r="AGZ42" s="719"/>
      <c r="AHA42" s="719"/>
      <c r="AHB42" s="719"/>
      <c r="AHC42" s="719"/>
      <c r="AHD42" s="719"/>
      <c r="AHE42" s="719"/>
      <c r="AHF42" s="719"/>
      <c r="AHG42" s="719"/>
      <c r="AHH42" s="719"/>
      <c r="AHI42" s="719"/>
      <c r="AHJ42" s="719"/>
      <c r="AHK42" s="719"/>
      <c r="AHL42" s="719"/>
      <c r="AHM42" s="719" t="s">
        <v>715</v>
      </c>
      <c r="AHN42" s="719"/>
      <c r="AHO42" s="719"/>
      <c r="AHP42" s="719"/>
      <c r="AHQ42" s="719"/>
      <c r="AHR42" s="719"/>
      <c r="AHS42" s="719"/>
      <c r="AHT42" s="719"/>
      <c r="AHU42" s="719"/>
      <c r="AHV42" s="719"/>
      <c r="AHW42" s="719"/>
      <c r="AHX42" s="719"/>
      <c r="AHY42" s="719"/>
      <c r="AHZ42" s="719"/>
      <c r="AIA42" s="719"/>
      <c r="AIB42" s="719"/>
      <c r="AIC42" s="719" t="s">
        <v>715</v>
      </c>
      <c r="AID42" s="719"/>
      <c r="AIE42" s="719"/>
      <c r="AIF42" s="719"/>
      <c r="AIG42" s="719"/>
      <c r="AIH42" s="719"/>
      <c r="AII42" s="719"/>
      <c r="AIJ42" s="719"/>
      <c r="AIK42" s="719"/>
      <c r="AIL42" s="719"/>
      <c r="AIM42" s="719"/>
      <c r="AIN42" s="719"/>
      <c r="AIO42" s="719"/>
      <c r="AIP42" s="719"/>
      <c r="AIQ42" s="719"/>
      <c r="AIR42" s="719"/>
      <c r="AIS42" s="719" t="s">
        <v>715</v>
      </c>
      <c r="AIT42" s="719"/>
      <c r="AIU42" s="719"/>
      <c r="AIV42" s="719"/>
      <c r="AIW42" s="719"/>
      <c r="AIX42" s="719"/>
      <c r="AIY42" s="719"/>
      <c r="AIZ42" s="719"/>
      <c r="AJA42" s="719"/>
      <c r="AJB42" s="719"/>
      <c r="AJC42" s="719"/>
      <c r="AJD42" s="719"/>
      <c r="AJE42" s="719"/>
      <c r="AJF42" s="719"/>
      <c r="AJG42" s="719"/>
      <c r="AJH42" s="719"/>
      <c r="AJI42" s="719" t="s">
        <v>715</v>
      </c>
      <c r="AJJ42" s="719"/>
      <c r="AJK42" s="719"/>
      <c r="AJL42" s="719"/>
      <c r="AJM42" s="719"/>
      <c r="AJN42" s="719"/>
      <c r="AJO42" s="719"/>
      <c r="AJP42" s="719"/>
      <c r="AJQ42" s="719"/>
      <c r="AJR42" s="719"/>
      <c r="AJS42" s="719"/>
      <c r="AJT42" s="719"/>
      <c r="AJU42" s="719"/>
      <c r="AJV42" s="719"/>
      <c r="AJW42" s="719"/>
      <c r="AJX42" s="719"/>
      <c r="AJY42" s="719" t="s">
        <v>715</v>
      </c>
      <c r="AJZ42" s="719"/>
      <c r="AKA42" s="719"/>
      <c r="AKB42" s="719"/>
      <c r="AKC42" s="719"/>
      <c r="AKD42" s="719"/>
      <c r="AKE42" s="719"/>
      <c r="AKF42" s="719"/>
      <c r="AKG42" s="719"/>
      <c r="AKH42" s="719"/>
      <c r="AKI42" s="719"/>
      <c r="AKJ42" s="719"/>
      <c r="AKK42" s="719"/>
      <c r="AKL42" s="719"/>
      <c r="AKM42" s="719"/>
      <c r="AKN42" s="719"/>
      <c r="AKO42" s="719" t="s">
        <v>715</v>
      </c>
      <c r="AKP42" s="719"/>
      <c r="AKQ42" s="719"/>
      <c r="AKR42" s="719"/>
      <c r="AKS42" s="719"/>
      <c r="AKT42" s="719"/>
      <c r="AKU42" s="719"/>
      <c r="AKV42" s="719"/>
      <c r="AKW42" s="719"/>
      <c r="AKX42" s="719"/>
      <c r="AKY42" s="719"/>
      <c r="AKZ42" s="719"/>
      <c r="ALA42" s="719"/>
      <c r="ALB42" s="719"/>
      <c r="ALC42" s="719"/>
      <c r="ALD42" s="719"/>
      <c r="ALE42" s="719" t="s">
        <v>715</v>
      </c>
      <c r="ALF42" s="719"/>
      <c r="ALG42" s="719"/>
      <c r="ALH42" s="719"/>
      <c r="ALI42" s="719"/>
      <c r="ALJ42" s="719"/>
      <c r="ALK42" s="719"/>
      <c r="ALL42" s="719"/>
      <c r="ALM42" s="719"/>
      <c r="ALN42" s="719"/>
      <c r="ALO42" s="719"/>
      <c r="ALP42" s="719"/>
      <c r="ALQ42" s="719"/>
      <c r="ALR42" s="719"/>
      <c r="ALS42" s="719"/>
      <c r="ALT42" s="719"/>
      <c r="ALU42" s="719" t="s">
        <v>715</v>
      </c>
      <c r="ALV42" s="719"/>
      <c r="ALW42" s="719"/>
      <c r="ALX42" s="719"/>
      <c r="ALY42" s="719"/>
      <c r="ALZ42" s="719"/>
      <c r="AMA42" s="719"/>
      <c r="AMB42" s="719"/>
      <c r="AMC42" s="719"/>
      <c r="AMD42" s="719"/>
      <c r="AME42" s="719"/>
      <c r="AMF42" s="719"/>
      <c r="AMG42" s="719"/>
      <c r="AMH42" s="719"/>
      <c r="AMI42" s="719"/>
      <c r="AMJ42" s="719"/>
      <c r="AMK42" s="719" t="s">
        <v>715</v>
      </c>
      <c r="AML42" s="719"/>
      <c r="AMM42" s="719"/>
      <c r="AMN42" s="719"/>
      <c r="AMO42" s="719"/>
      <c r="AMP42" s="719"/>
      <c r="AMQ42" s="719"/>
      <c r="AMR42" s="719"/>
      <c r="AMS42" s="719"/>
      <c r="AMT42" s="719"/>
      <c r="AMU42" s="719"/>
      <c r="AMV42" s="719"/>
      <c r="AMW42" s="719"/>
      <c r="AMX42" s="719"/>
      <c r="AMY42" s="719"/>
      <c r="AMZ42" s="719"/>
      <c r="ANA42" s="719" t="s">
        <v>715</v>
      </c>
      <c r="ANB42" s="719"/>
      <c r="ANC42" s="719"/>
      <c r="AND42" s="719"/>
      <c r="ANE42" s="719"/>
      <c r="ANF42" s="719"/>
      <c r="ANG42" s="719"/>
      <c r="ANH42" s="719"/>
      <c r="ANI42" s="719"/>
      <c r="ANJ42" s="719"/>
      <c r="ANK42" s="719"/>
      <c r="ANL42" s="719"/>
      <c r="ANM42" s="719"/>
      <c r="ANN42" s="719"/>
      <c r="ANO42" s="719"/>
      <c r="ANP42" s="719"/>
      <c r="ANQ42" s="719" t="s">
        <v>715</v>
      </c>
      <c r="ANR42" s="719"/>
      <c r="ANS42" s="719"/>
      <c r="ANT42" s="719"/>
      <c r="ANU42" s="719"/>
      <c r="ANV42" s="719"/>
      <c r="ANW42" s="719"/>
      <c r="ANX42" s="719"/>
      <c r="ANY42" s="719"/>
      <c r="ANZ42" s="719"/>
      <c r="AOA42" s="719"/>
      <c r="AOB42" s="719"/>
      <c r="AOC42" s="719"/>
      <c r="AOD42" s="719"/>
      <c r="AOE42" s="719"/>
      <c r="AOF42" s="719"/>
      <c r="AOG42" s="719" t="s">
        <v>715</v>
      </c>
      <c r="AOH42" s="719"/>
      <c r="AOI42" s="719"/>
      <c r="AOJ42" s="719"/>
      <c r="AOK42" s="719"/>
      <c r="AOL42" s="719"/>
      <c r="AOM42" s="719"/>
      <c r="AON42" s="719"/>
      <c r="AOO42" s="719"/>
      <c r="AOP42" s="719"/>
      <c r="AOQ42" s="719"/>
      <c r="AOR42" s="719"/>
      <c r="AOS42" s="719"/>
      <c r="AOT42" s="719"/>
      <c r="AOU42" s="719"/>
      <c r="AOV42" s="719"/>
      <c r="AOW42" s="719" t="s">
        <v>715</v>
      </c>
      <c r="AOX42" s="719"/>
      <c r="AOY42" s="719"/>
      <c r="AOZ42" s="719"/>
      <c r="APA42" s="719"/>
      <c r="APB42" s="719"/>
      <c r="APC42" s="719"/>
      <c r="APD42" s="719"/>
      <c r="APE42" s="719"/>
      <c r="APF42" s="719"/>
      <c r="APG42" s="719"/>
      <c r="APH42" s="719"/>
      <c r="API42" s="719"/>
      <c r="APJ42" s="719"/>
      <c r="APK42" s="719"/>
      <c r="APL42" s="719"/>
      <c r="APM42" s="719" t="s">
        <v>715</v>
      </c>
      <c r="APN42" s="719"/>
      <c r="APO42" s="719"/>
      <c r="APP42" s="719"/>
      <c r="APQ42" s="719"/>
      <c r="APR42" s="719"/>
      <c r="APS42" s="719"/>
      <c r="APT42" s="719"/>
      <c r="APU42" s="719"/>
      <c r="APV42" s="719"/>
      <c r="APW42" s="719"/>
      <c r="APX42" s="719"/>
      <c r="APY42" s="719"/>
      <c r="APZ42" s="719"/>
      <c r="AQA42" s="719"/>
      <c r="AQB42" s="719"/>
      <c r="AQC42" s="719" t="s">
        <v>715</v>
      </c>
      <c r="AQD42" s="719"/>
      <c r="AQE42" s="719"/>
      <c r="AQF42" s="719"/>
      <c r="AQG42" s="719"/>
      <c r="AQH42" s="719"/>
      <c r="AQI42" s="719"/>
      <c r="AQJ42" s="719"/>
      <c r="AQK42" s="719"/>
      <c r="AQL42" s="719"/>
      <c r="AQM42" s="719"/>
      <c r="AQN42" s="719"/>
      <c r="AQO42" s="719"/>
      <c r="AQP42" s="719"/>
      <c r="AQQ42" s="719"/>
      <c r="AQR42" s="719"/>
      <c r="AQS42" s="719" t="s">
        <v>715</v>
      </c>
      <c r="AQT42" s="719"/>
      <c r="AQU42" s="719"/>
      <c r="AQV42" s="719"/>
      <c r="AQW42" s="719"/>
      <c r="AQX42" s="719"/>
      <c r="AQY42" s="719"/>
      <c r="AQZ42" s="719"/>
      <c r="ARA42" s="719"/>
      <c r="ARB42" s="719"/>
      <c r="ARC42" s="719"/>
      <c r="ARD42" s="719"/>
      <c r="ARE42" s="719"/>
      <c r="ARF42" s="719"/>
      <c r="ARG42" s="719"/>
      <c r="ARH42" s="719"/>
      <c r="ARI42" s="719" t="s">
        <v>715</v>
      </c>
      <c r="ARJ42" s="719"/>
      <c r="ARK42" s="719"/>
      <c r="ARL42" s="719"/>
      <c r="ARM42" s="719"/>
      <c r="ARN42" s="719"/>
      <c r="ARO42" s="719"/>
      <c r="ARP42" s="719"/>
      <c r="ARQ42" s="719"/>
      <c r="ARR42" s="719"/>
      <c r="ARS42" s="719"/>
      <c r="ART42" s="719"/>
      <c r="ARU42" s="719"/>
      <c r="ARV42" s="719"/>
      <c r="ARW42" s="719"/>
      <c r="ARX42" s="719"/>
      <c r="ARY42" s="719" t="s">
        <v>715</v>
      </c>
      <c r="ARZ42" s="719"/>
      <c r="ASA42" s="719"/>
      <c r="ASB42" s="719"/>
      <c r="ASC42" s="719"/>
      <c r="ASD42" s="719"/>
      <c r="ASE42" s="719"/>
      <c r="ASF42" s="719"/>
      <c r="ASG42" s="719"/>
      <c r="ASH42" s="719"/>
      <c r="ASI42" s="719"/>
      <c r="ASJ42" s="719"/>
      <c r="ASK42" s="719"/>
      <c r="ASL42" s="719"/>
      <c r="ASM42" s="719"/>
      <c r="ASN42" s="719"/>
      <c r="ASO42" s="719" t="s">
        <v>715</v>
      </c>
      <c r="ASP42" s="719"/>
      <c r="ASQ42" s="719"/>
      <c r="ASR42" s="719"/>
      <c r="ASS42" s="719"/>
      <c r="AST42" s="719"/>
      <c r="ASU42" s="719"/>
      <c r="ASV42" s="719"/>
      <c r="ASW42" s="719"/>
      <c r="ASX42" s="719"/>
      <c r="ASY42" s="719"/>
      <c r="ASZ42" s="719"/>
      <c r="ATA42" s="719"/>
      <c r="ATB42" s="719"/>
      <c r="ATC42" s="719"/>
      <c r="ATD42" s="719"/>
      <c r="ATE42" s="719" t="s">
        <v>715</v>
      </c>
      <c r="ATF42" s="719"/>
      <c r="ATG42" s="719"/>
      <c r="ATH42" s="719"/>
      <c r="ATI42" s="719"/>
      <c r="ATJ42" s="719"/>
      <c r="ATK42" s="719"/>
      <c r="ATL42" s="719"/>
      <c r="ATM42" s="719"/>
      <c r="ATN42" s="719"/>
      <c r="ATO42" s="719"/>
      <c r="ATP42" s="719"/>
      <c r="ATQ42" s="719"/>
      <c r="ATR42" s="719"/>
      <c r="ATS42" s="719"/>
      <c r="ATT42" s="719"/>
      <c r="ATU42" s="719" t="s">
        <v>715</v>
      </c>
      <c r="ATV42" s="719"/>
      <c r="ATW42" s="719"/>
      <c r="ATX42" s="719"/>
      <c r="ATY42" s="719"/>
      <c r="ATZ42" s="719"/>
      <c r="AUA42" s="719"/>
      <c r="AUB42" s="719"/>
      <c r="AUC42" s="719"/>
      <c r="AUD42" s="719"/>
      <c r="AUE42" s="719"/>
      <c r="AUF42" s="719"/>
      <c r="AUG42" s="719"/>
      <c r="AUH42" s="719"/>
      <c r="AUI42" s="719"/>
      <c r="AUJ42" s="719"/>
      <c r="AUK42" s="719" t="s">
        <v>715</v>
      </c>
      <c r="AUL42" s="719"/>
      <c r="AUM42" s="719"/>
      <c r="AUN42" s="719"/>
      <c r="AUO42" s="719"/>
      <c r="AUP42" s="719"/>
      <c r="AUQ42" s="719"/>
      <c r="AUR42" s="719"/>
      <c r="AUS42" s="719"/>
      <c r="AUT42" s="719"/>
      <c r="AUU42" s="719"/>
      <c r="AUV42" s="719"/>
      <c r="AUW42" s="719"/>
      <c r="AUX42" s="719"/>
      <c r="AUY42" s="719"/>
      <c r="AUZ42" s="719"/>
      <c r="AVA42" s="719" t="s">
        <v>715</v>
      </c>
      <c r="AVB42" s="719"/>
      <c r="AVC42" s="719"/>
      <c r="AVD42" s="719"/>
      <c r="AVE42" s="719"/>
      <c r="AVF42" s="719"/>
      <c r="AVG42" s="719"/>
      <c r="AVH42" s="719"/>
      <c r="AVI42" s="719"/>
      <c r="AVJ42" s="719"/>
      <c r="AVK42" s="719"/>
      <c r="AVL42" s="719"/>
      <c r="AVM42" s="719"/>
      <c r="AVN42" s="719"/>
      <c r="AVO42" s="719"/>
      <c r="AVP42" s="719"/>
      <c r="AVQ42" s="719" t="s">
        <v>715</v>
      </c>
      <c r="AVR42" s="719"/>
      <c r="AVS42" s="719"/>
      <c r="AVT42" s="719"/>
      <c r="AVU42" s="719"/>
      <c r="AVV42" s="719"/>
      <c r="AVW42" s="719"/>
      <c r="AVX42" s="719"/>
      <c r="AVY42" s="719"/>
      <c r="AVZ42" s="719"/>
      <c r="AWA42" s="719"/>
      <c r="AWB42" s="719"/>
      <c r="AWC42" s="719"/>
      <c r="AWD42" s="719"/>
      <c r="AWE42" s="719"/>
      <c r="AWF42" s="719"/>
      <c r="AWG42" s="719" t="s">
        <v>715</v>
      </c>
      <c r="AWH42" s="719"/>
      <c r="AWI42" s="719"/>
      <c r="AWJ42" s="719"/>
      <c r="AWK42" s="719"/>
      <c r="AWL42" s="719"/>
      <c r="AWM42" s="719"/>
      <c r="AWN42" s="719"/>
      <c r="AWO42" s="719"/>
      <c r="AWP42" s="719"/>
      <c r="AWQ42" s="719"/>
      <c r="AWR42" s="719"/>
      <c r="AWS42" s="719"/>
      <c r="AWT42" s="719"/>
      <c r="AWU42" s="719"/>
      <c r="AWV42" s="719"/>
      <c r="AWW42" s="719" t="s">
        <v>715</v>
      </c>
      <c r="AWX42" s="719"/>
      <c r="AWY42" s="719"/>
      <c r="AWZ42" s="719"/>
      <c r="AXA42" s="719"/>
      <c r="AXB42" s="719"/>
      <c r="AXC42" s="719"/>
      <c r="AXD42" s="719"/>
      <c r="AXE42" s="719"/>
      <c r="AXF42" s="719"/>
      <c r="AXG42" s="719"/>
      <c r="AXH42" s="719"/>
      <c r="AXI42" s="719"/>
      <c r="AXJ42" s="719"/>
      <c r="AXK42" s="719"/>
      <c r="AXL42" s="719"/>
      <c r="AXM42" s="719" t="s">
        <v>715</v>
      </c>
      <c r="AXN42" s="719"/>
      <c r="AXO42" s="719"/>
      <c r="AXP42" s="719"/>
      <c r="AXQ42" s="719"/>
      <c r="AXR42" s="719"/>
      <c r="AXS42" s="719"/>
      <c r="AXT42" s="719"/>
      <c r="AXU42" s="719"/>
      <c r="AXV42" s="719"/>
      <c r="AXW42" s="719"/>
      <c r="AXX42" s="719"/>
      <c r="AXY42" s="719"/>
      <c r="AXZ42" s="719"/>
      <c r="AYA42" s="719"/>
      <c r="AYB42" s="719"/>
      <c r="AYC42" s="719" t="s">
        <v>715</v>
      </c>
      <c r="AYD42" s="719"/>
      <c r="AYE42" s="719"/>
      <c r="AYF42" s="719"/>
      <c r="AYG42" s="719"/>
      <c r="AYH42" s="719"/>
      <c r="AYI42" s="719"/>
      <c r="AYJ42" s="719"/>
      <c r="AYK42" s="719"/>
      <c r="AYL42" s="719"/>
      <c r="AYM42" s="719"/>
      <c r="AYN42" s="719"/>
      <c r="AYO42" s="719"/>
      <c r="AYP42" s="719"/>
      <c r="AYQ42" s="719"/>
      <c r="AYR42" s="719"/>
      <c r="AYS42" s="719" t="s">
        <v>715</v>
      </c>
      <c r="AYT42" s="719"/>
      <c r="AYU42" s="719"/>
      <c r="AYV42" s="719"/>
      <c r="AYW42" s="719"/>
      <c r="AYX42" s="719"/>
      <c r="AYY42" s="719"/>
      <c r="AYZ42" s="719"/>
      <c r="AZA42" s="719"/>
      <c r="AZB42" s="719"/>
      <c r="AZC42" s="719"/>
      <c r="AZD42" s="719"/>
      <c r="AZE42" s="719"/>
      <c r="AZF42" s="719"/>
      <c r="AZG42" s="719"/>
      <c r="AZH42" s="719"/>
      <c r="AZI42" s="719" t="s">
        <v>715</v>
      </c>
      <c r="AZJ42" s="719"/>
      <c r="AZK42" s="719"/>
      <c r="AZL42" s="719"/>
      <c r="AZM42" s="719"/>
      <c r="AZN42" s="719"/>
      <c r="AZO42" s="719"/>
      <c r="AZP42" s="719"/>
      <c r="AZQ42" s="719"/>
      <c r="AZR42" s="719"/>
      <c r="AZS42" s="719"/>
      <c r="AZT42" s="719"/>
      <c r="AZU42" s="719"/>
      <c r="AZV42" s="719"/>
      <c r="AZW42" s="719"/>
      <c r="AZX42" s="719"/>
      <c r="AZY42" s="719" t="s">
        <v>715</v>
      </c>
      <c r="AZZ42" s="719"/>
      <c r="BAA42" s="719"/>
      <c r="BAB42" s="719"/>
      <c r="BAC42" s="719"/>
      <c r="BAD42" s="719"/>
      <c r="BAE42" s="719"/>
      <c r="BAF42" s="719"/>
      <c r="BAG42" s="719"/>
      <c r="BAH42" s="719"/>
      <c r="BAI42" s="719"/>
      <c r="BAJ42" s="719"/>
      <c r="BAK42" s="719"/>
      <c r="BAL42" s="719"/>
      <c r="BAM42" s="719"/>
      <c r="BAN42" s="719"/>
      <c r="BAO42" s="719" t="s">
        <v>715</v>
      </c>
      <c r="BAP42" s="719"/>
      <c r="BAQ42" s="719"/>
      <c r="BAR42" s="719"/>
      <c r="BAS42" s="719"/>
      <c r="BAT42" s="719"/>
      <c r="BAU42" s="719"/>
      <c r="BAV42" s="719"/>
      <c r="BAW42" s="719"/>
      <c r="BAX42" s="719"/>
      <c r="BAY42" s="719"/>
      <c r="BAZ42" s="719"/>
      <c r="BBA42" s="719"/>
      <c r="BBB42" s="719"/>
      <c r="BBC42" s="719"/>
      <c r="BBD42" s="719"/>
      <c r="BBE42" s="719" t="s">
        <v>715</v>
      </c>
      <c r="BBF42" s="719"/>
      <c r="BBG42" s="719"/>
      <c r="BBH42" s="719"/>
      <c r="BBI42" s="719"/>
      <c r="BBJ42" s="719"/>
      <c r="BBK42" s="719"/>
      <c r="BBL42" s="719"/>
      <c r="BBM42" s="719"/>
      <c r="BBN42" s="719"/>
      <c r="BBO42" s="719"/>
      <c r="BBP42" s="719"/>
      <c r="BBQ42" s="719"/>
      <c r="BBR42" s="719"/>
      <c r="BBS42" s="719"/>
      <c r="BBT42" s="719"/>
      <c r="BBU42" s="719" t="s">
        <v>715</v>
      </c>
      <c r="BBV42" s="719"/>
      <c r="BBW42" s="719"/>
      <c r="BBX42" s="719"/>
      <c r="BBY42" s="719"/>
      <c r="BBZ42" s="719"/>
      <c r="BCA42" s="719"/>
      <c r="BCB42" s="719"/>
      <c r="BCC42" s="719"/>
      <c r="BCD42" s="719"/>
      <c r="BCE42" s="719"/>
      <c r="BCF42" s="719"/>
      <c r="BCG42" s="719"/>
      <c r="BCH42" s="719"/>
      <c r="BCI42" s="719"/>
      <c r="BCJ42" s="719"/>
      <c r="BCK42" s="719" t="s">
        <v>715</v>
      </c>
      <c r="BCL42" s="719"/>
      <c r="BCM42" s="719"/>
      <c r="BCN42" s="719"/>
      <c r="BCO42" s="719"/>
      <c r="BCP42" s="719"/>
      <c r="BCQ42" s="719"/>
      <c r="BCR42" s="719"/>
      <c r="BCS42" s="719"/>
      <c r="BCT42" s="719"/>
      <c r="BCU42" s="719"/>
      <c r="BCV42" s="719"/>
      <c r="BCW42" s="719"/>
      <c r="BCX42" s="719"/>
      <c r="BCY42" s="719"/>
      <c r="BCZ42" s="719"/>
      <c r="BDA42" s="719" t="s">
        <v>715</v>
      </c>
      <c r="BDB42" s="719"/>
      <c r="BDC42" s="719"/>
      <c r="BDD42" s="719"/>
      <c r="BDE42" s="719"/>
      <c r="BDF42" s="719"/>
      <c r="BDG42" s="719"/>
      <c r="BDH42" s="719"/>
      <c r="BDI42" s="719"/>
      <c r="BDJ42" s="719"/>
      <c r="BDK42" s="719"/>
      <c r="BDL42" s="719"/>
      <c r="BDM42" s="719"/>
      <c r="BDN42" s="719"/>
      <c r="BDO42" s="719"/>
      <c r="BDP42" s="719"/>
      <c r="BDQ42" s="719" t="s">
        <v>715</v>
      </c>
      <c r="BDR42" s="719"/>
      <c r="BDS42" s="719"/>
      <c r="BDT42" s="719"/>
      <c r="BDU42" s="719"/>
      <c r="BDV42" s="719"/>
      <c r="BDW42" s="719"/>
      <c r="BDX42" s="719"/>
      <c r="BDY42" s="719"/>
      <c r="BDZ42" s="719"/>
      <c r="BEA42" s="719"/>
      <c r="BEB42" s="719"/>
      <c r="BEC42" s="719"/>
      <c r="BED42" s="719"/>
      <c r="BEE42" s="719"/>
      <c r="BEF42" s="719"/>
      <c r="BEG42" s="719" t="s">
        <v>715</v>
      </c>
      <c r="BEH42" s="719"/>
      <c r="BEI42" s="719"/>
      <c r="BEJ42" s="719"/>
      <c r="BEK42" s="719"/>
      <c r="BEL42" s="719"/>
      <c r="BEM42" s="719"/>
      <c r="BEN42" s="719"/>
      <c r="BEO42" s="719"/>
      <c r="BEP42" s="719"/>
      <c r="BEQ42" s="719"/>
      <c r="BER42" s="719"/>
      <c r="BES42" s="719"/>
      <c r="BET42" s="719"/>
      <c r="BEU42" s="719"/>
      <c r="BEV42" s="719"/>
      <c r="BEW42" s="719" t="s">
        <v>715</v>
      </c>
      <c r="BEX42" s="719"/>
      <c r="BEY42" s="719"/>
      <c r="BEZ42" s="719"/>
      <c r="BFA42" s="719"/>
      <c r="BFB42" s="719"/>
      <c r="BFC42" s="719"/>
      <c r="BFD42" s="719"/>
      <c r="BFE42" s="719"/>
      <c r="BFF42" s="719"/>
      <c r="BFG42" s="719"/>
      <c r="BFH42" s="719"/>
      <c r="BFI42" s="719"/>
      <c r="BFJ42" s="719"/>
      <c r="BFK42" s="719"/>
      <c r="BFL42" s="719"/>
      <c r="BFM42" s="719" t="s">
        <v>715</v>
      </c>
      <c r="BFN42" s="719"/>
      <c r="BFO42" s="719"/>
      <c r="BFP42" s="719"/>
      <c r="BFQ42" s="719"/>
      <c r="BFR42" s="719"/>
      <c r="BFS42" s="719"/>
      <c r="BFT42" s="719"/>
      <c r="BFU42" s="719"/>
      <c r="BFV42" s="719"/>
      <c r="BFW42" s="719"/>
      <c r="BFX42" s="719"/>
      <c r="BFY42" s="719"/>
      <c r="BFZ42" s="719"/>
      <c r="BGA42" s="719"/>
      <c r="BGB42" s="719"/>
      <c r="BGC42" s="719" t="s">
        <v>715</v>
      </c>
      <c r="BGD42" s="719"/>
      <c r="BGE42" s="719"/>
      <c r="BGF42" s="719"/>
      <c r="BGG42" s="719"/>
      <c r="BGH42" s="719"/>
      <c r="BGI42" s="719"/>
      <c r="BGJ42" s="719"/>
      <c r="BGK42" s="719"/>
      <c r="BGL42" s="719"/>
      <c r="BGM42" s="719"/>
      <c r="BGN42" s="719"/>
      <c r="BGO42" s="719"/>
      <c r="BGP42" s="719"/>
      <c r="BGQ42" s="719"/>
      <c r="BGR42" s="719"/>
      <c r="BGS42" s="719" t="s">
        <v>715</v>
      </c>
      <c r="BGT42" s="719"/>
      <c r="BGU42" s="719"/>
      <c r="BGV42" s="719"/>
      <c r="BGW42" s="719"/>
      <c r="BGX42" s="719"/>
      <c r="BGY42" s="719"/>
      <c r="BGZ42" s="719"/>
      <c r="BHA42" s="719"/>
      <c r="BHB42" s="719"/>
      <c r="BHC42" s="719"/>
      <c r="BHD42" s="719"/>
      <c r="BHE42" s="719"/>
      <c r="BHF42" s="719"/>
      <c r="BHG42" s="719"/>
      <c r="BHH42" s="719"/>
      <c r="BHI42" s="719" t="s">
        <v>715</v>
      </c>
      <c r="BHJ42" s="719"/>
      <c r="BHK42" s="719"/>
      <c r="BHL42" s="719"/>
      <c r="BHM42" s="719"/>
      <c r="BHN42" s="719"/>
      <c r="BHO42" s="719"/>
      <c r="BHP42" s="719"/>
      <c r="BHQ42" s="719"/>
      <c r="BHR42" s="719"/>
      <c r="BHS42" s="719"/>
      <c r="BHT42" s="719"/>
      <c r="BHU42" s="719"/>
      <c r="BHV42" s="719"/>
      <c r="BHW42" s="719"/>
      <c r="BHX42" s="719"/>
      <c r="BHY42" s="719" t="s">
        <v>715</v>
      </c>
      <c r="BHZ42" s="719"/>
      <c r="BIA42" s="719"/>
      <c r="BIB42" s="719"/>
      <c r="BIC42" s="719"/>
      <c r="BID42" s="719"/>
      <c r="BIE42" s="719"/>
      <c r="BIF42" s="719"/>
      <c r="BIG42" s="719"/>
      <c r="BIH42" s="719"/>
      <c r="BII42" s="719"/>
      <c r="BIJ42" s="719"/>
      <c r="BIK42" s="719"/>
      <c r="BIL42" s="719"/>
      <c r="BIM42" s="719"/>
      <c r="BIN42" s="719"/>
      <c r="BIO42" s="719" t="s">
        <v>715</v>
      </c>
      <c r="BIP42" s="719"/>
      <c r="BIQ42" s="719"/>
      <c r="BIR42" s="719"/>
      <c r="BIS42" s="719"/>
      <c r="BIT42" s="719"/>
      <c r="BIU42" s="719"/>
      <c r="BIV42" s="719"/>
      <c r="BIW42" s="719"/>
      <c r="BIX42" s="719"/>
      <c r="BIY42" s="719"/>
      <c r="BIZ42" s="719"/>
      <c r="BJA42" s="719"/>
      <c r="BJB42" s="719"/>
      <c r="BJC42" s="719"/>
      <c r="BJD42" s="719"/>
      <c r="BJE42" s="719" t="s">
        <v>715</v>
      </c>
      <c r="BJF42" s="719"/>
      <c r="BJG42" s="719"/>
      <c r="BJH42" s="719"/>
      <c r="BJI42" s="719"/>
      <c r="BJJ42" s="719"/>
      <c r="BJK42" s="719"/>
      <c r="BJL42" s="719"/>
      <c r="BJM42" s="719"/>
      <c r="BJN42" s="719"/>
      <c r="BJO42" s="719"/>
      <c r="BJP42" s="719"/>
      <c r="BJQ42" s="719"/>
      <c r="BJR42" s="719"/>
      <c r="BJS42" s="719"/>
      <c r="BJT42" s="719"/>
      <c r="BJU42" s="719" t="s">
        <v>715</v>
      </c>
      <c r="BJV42" s="719"/>
      <c r="BJW42" s="719"/>
      <c r="BJX42" s="719"/>
      <c r="BJY42" s="719"/>
      <c r="BJZ42" s="719"/>
      <c r="BKA42" s="719"/>
      <c r="BKB42" s="719"/>
      <c r="BKC42" s="719"/>
      <c r="BKD42" s="719"/>
      <c r="BKE42" s="719"/>
      <c r="BKF42" s="719"/>
      <c r="BKG42" s="719"/>
      <c r="BKH42" s="719"/>
      <c r="BKI42" s="719"/>
      <c r="BKJ42" s="719"/>
      <c r="BKK42" s="719" t="s">
        <v>715</v>
      </c>
      <c r="BKL42" s="719"/>
      <c r="BKM42" s="719"/>
      <c r="BKN42" s="719"/>
      <c r="BKO42" s="719"/>
      <c r="BKP42" s="719"/>
      <c r="BKQ42" s="719"/>
      <c r="BKR42" s="719"/>
      <c r="BKS42" s="719"/>
      <c r="BKT42" s="719"/>
      <c r="BKU42" s="719"/>
      <c r="BKV42" s="719"/>
      <c r="BKW42" s="719"/>
      <c r="BKX42" s="719"/>
      <c r="BKY42" s="719"/>
      <c r="BKZ42" s="719"/>
      <c r="BLA42" s="719" t="s">
        <v>715</v>
      </c>
      <c r="BLB42" s="719"/>
      <c r="BLC42" s="719"/>
      <c r="BLD42" s="719"/>
      <c r="BLE42" s="719"/>
      <c r="BLF42" s="719"/>
      <c r="BLG42" s="719"/>
      <c r="BLH42" s="719"/>
      <c r="BLI42" s="719"/>
      <c r="BLJ42" s="719"/>
      <c r="BLK42" s="719"/>
      <c r="BLL42" s="719"/>
      <c r="BLM42" s="719"/>
      <c r="BLN42" s="719"/>
      <c r="BLO42" s="719"/>
      <c r="BLP42" s="719"/>
      <c r="BLQ42" s="719" t="s">
        <v>715</v>
      </c>
      <c r="BLR42" s="719"/>
      <c r="BLS42" s="719"/>
      <c r="BLT42" s="719"/>
      <c r="BLU42" s="719"/>
      <c r="BLV42" s="719"/>
      <c r="BLW42" s="719"/>
      <c r="BLX42" s="719"/>
      <c r="BLY42" s="719"/>
      <c r="BLZ42" s="719"/>
      <c r="BMA42" s="719"/>
      <c r="BMB42" s="719"/>
      <c r="BMC42" s="719"/>
      <c r="BMD42" s="719"/>
      <c r="BME42" s="719"/>
      <c r="BMF42" s="719"/>
      <c r="BMG42" s="719" t="s">
        <v>715</v>
      </c>
      <c r="BMH42" s="719"/>
      <c r="BMI42" s="719"/>
      <c r="BMJ42" s="719"/>
      <c r="BMK42" s="719"/>
      <c r="BML42" s="719"/>
      <c r="BMM42" s="719"/>
      <c r="BMN42" s="719"/>
      <c r="BMO42" s="719"/>
      <c r="BMP42" s="719"/>
      <c r="BMQ42" s="719"/>
      <c r="BMR42" s="719"/>
      <c r="BMS42" s="719"/>
      <c r="BMT42" s="719"/>
      <c r="BMU42" s="719"/>
      <c r="BMV42" s="719"/>
      <c r="BMW42" s="719" t="s">
        <v>715</v>
      </c>
      <c r="BMX42" s="719"/>
      <c r="BMY42" s="719"/>
      <c r="BMZ42" s="719"/>
      <c r="BNA42" s="719"/>
      <c r="BNB42" s="719"/>
      <c r="BNC42" s="719"/>
      <c r="BND42" s="719"/>
      <c r="BNE42" s="719"/>
      <c r="BNF42" s="719"/>
      <c r="BNG42" s="719"/>
      <c r="BNH42" s="719"/>
      <c r="BNI42" s="719"/>
      <c r="BNJ42" s="719"/>
      <c r="BNK42" s="719"/>
      <c r="BNL42" s="719"/>
      <c r="BNM42" s="719" t="s">
        <v>715</v>
      </c>
      <c r="BNN42" s="719"/>
      <c r="BNO42" s="719"/>
      <c r="BNP42" s="719"/>
      <c r="BNQ42" s="719"/>
      <c r="BNR42" s="719"/>
      <c r="BNS42" s="719"/>
      <c r="BNT42" s="719"/>
      <c r="BNU42" s="719"/>
      <c r="BNV42" s="719"/>
      <c r="BNW42" s="719"/>
      <c r="BNX42" s="719"/>
      <c r="BNY42" s="719"/>
      <c r="BNZ42" s="719"/>
      <c r="BOA42" s="719"/>
      <c r="BOB42" s="719"/>
      <c r="BOC42" s="719" t="s">
        <v>715</v>
      </c>
      <c r="BOD42" s="719"/>
      <c r="BOE42" s="719"/>
      <c r="BOF42" s="719"/>
      <c r="BOG42" s="719"/>
      <c r="BOH42" s="719"/>
      <c r="BOI42" s="719"/>
      <c r="BOJ42" s="719"/>
      <c r="BOK42" s="719"/>
      <c r="BOL42" s="719"/>
      <c r="BOM42" s="719"/>
      <c r="BON42" s="719"/>
      <c r="BOO42" s="719"/>
      <c r="BOP42" s="719"/>
      <c r="BOQ42" s="719"/>
      <c r="BOR42" s="719"/>
      <c r="BOS42" s="719" t="s">
        <v>715</v>
      </c>
      <c r="BOT42" s="719"/>
      <c r="BOU42" s="719"/>
      <c r="BOV42" s="719"/>
      <c r="BOW42" s="719"/>
      <c r="BOX42" s="719"/>
      <c r="BOY42" s="719"/>
      <c r="BOZ42" s="719"/>
      <c r="BPA42" s="719"/>
      <c r="BPB42" s="719"/>
      <c r="BPC42" s="719"/>
      <c r="BPD42" s="719"/>
      <c r="BPE42" s="719"/>
      <c r="BPF42" s="719"/>
      <c r="BPG42" s="719"/>
      <c r="BPH42" s="719"/>
      <c r="BPI42" s="719" t="s">
        <v>715</v>
      </c>
      <c r="BPJ42" s="719"/>
      <c r="BPK42" s="719"/>
      <c r="BPL42" s="719"/>
      <c r="BPM42" s="719"/>
      <c r="BPN42" s="719"/>
      <c r="BPO42" s="719"/>
      <c r="BPP42" s="719"/>
      <c r="BPQ42" s="719"/>
      <c r="BPR42" s="719"/>
      <c r="BPS42" s="719"/>
      <c r="BPT42" s="719"/>
      <c r="BPU42" s="719"/>
      <c r="BPV42" s="719"/>
      <c r="BPW42" s="719"/>
      <c r="BPX42" s="719"/>
      <c r="BPY42" s="719" t="s">
        <v>715</v>
      </c>
      <c r="BPZ42" s="719"/>
      <c r="BQA42" s="719"/>
      <c r="BQB42" s="719"/>
      <c r="BQC42" s="719"/>
      <c r="BQD42" s="719"/>
      <c r="BQE42" s="719"/>
      <c r="BQF42" s="719"/>
      <c r="BQG42" s="719"/>
      <c r="BQH42" s="719"/>
      <c r="BQI42" s="719"/>
      <c r="BQJ42" s="719"/>
      <c r="BQK42" s="719"/>
      <c r="BQL42" s="719"/>
      <c r="BQM42" s="719"/>
      <c r="BQN42" s="719"/>
      <c r="BQO42" s="719" t="s">
        <v>715</v>
      </c>
      <c r="BQP42" s="719"/>
      <c r="BQQ42" s="719"/>
      <c r="BQR42" s="719"/>
      <c r="BQS42" s="719"/>
      <c r="BQT42" s="719"/>
      <c r="BQU42" s="719"/>
      <c r="BQV42" s="719"/>
      <c r="BQW42" s="719"/>
      <c r="BQX42" s="719"/>
      <c r="BQY42" s="719"/>
      <c r="BQZ42" s="719"/>
      <c r="BRA42" s="719"/>
      <c r="BRB42" s="719"/>
      <c r="BRC42" s="719"/>
      <c r="BRD42" s="719"/>
      <c r="BRE42" s="719" t="s">
        <v>715</v>
      </c>
      <c r="BRF42" s="719"/>
      <c r="BRG42" s="719"/>
      <c r="BRH42" s="719"/>
      <c r="BRI42" s="719"/>
      <c r="BRJ42" s="719"/>
      <c r="BRK42" s="719"/>
      <c r="BRL42" s="719"/>
      <c r="BRM42" s="719"/>
      <c r="BRN42" s="719"/>
      <c r="BRO42" s="719"/>
      <c r="BRP42" s="719"/>
      <c r="BRQ42" s="719"/>
      <c r="BRR42" s="719"/>
      <c r="BRS42" s="719"/>
      <c r="BRT42" s="719"/>
      <c r="BRU42" s="719" t="s">
        <v>715</v>
      </c>
      <c r="BRV42" s="719"/>
      <c r="BRW42" s="719"/>
      <c r="BRX42" s="719"/>
      <c r="BRY42" s="719"/>
      <c r="BRZ42" s="719"/>
      <c r="BSA42" s="719"/>
      <c r="BSB42" s="719"/>
      <c r="BSC42" s="719"/>
      <c r="BSD42" s="719"/>
      <c r="BSE42" s="719"/>
      <c r="BSF42" s="719"/>
      <c r="BSG42" s="719"/>
      <c r="BSH42" s="719"/>
      <c r="BSI42" s="719"/>
      <c r="BSJ42" s="719"/>
      <c r="BSK42" s="719" t="s">
        <v>715</v>
      </c>
      <c r="BSL42" s="719"/>
      <c r="BSM42" s="719"/>
      <c r="BSN42" s="719"/>
      <c r="BSO42" s="719"/>
      <c r="BSP42" s="719"/>
      <c r="BSQ42" s="719"/>
      <c r="BSR42" s="719"/>
      <c r="BSS42" s="719"/>
      <c r="BST42" s="719"/>
      <c r="BSU42" s="719"/>
      <c r="BSV42" s="719"/>
      <c r="BSW42" s="719"/>
      <c r="BSX42" s="719"/>
      <c r="BSY42" s="719"/>
      <c r="BSZ42" s="719"/>
      <c r="BTA42" s="719" t="s">
        <v>715</v>
      </c>
      <c r="BTB42" s="719"/>
      <c r="BTC42" s="719"/>
      <c r="BTD42" s="719"/>
      <c r="BTE42" s="719"/>
      <c r="BTF42" s="719"/>
      <c r="BTG42" s="719"/>
      <c r="BTH42" s="719"/>
      <c r="BTI42" s="719"/>
      <c r="BTJ42" s="719"/>
      <c r="BTK42" s="719"/>
      <c r="BTL42" s="719"/>
      <c r="BTM42" s="719"/>
      <c r="BTN42" s="719"/>
      <c r="BTO42" s="719"/>
      <c r="BTP42" s="719"/>
      <c r="BTQ42" s="719" t="s">
        <v>715</v>
      </c>
      <c r="BTR42" s="719"/>
      <c r="BTS42" s="719"/>
      <c r="BTT42" s="719"/>
      <c r="BTU42" s="719"/>
      <c r="BTV42" s="719"/>
      <c r="BTW42" s="719"/>
      <c r="BTX42" s="719"/>
      <c r="BTY42" s="719"/>
      <c r="BTZ42" s="719"/>
      <c r="BUA42" s="719"/>
      <c r="BUB42" s="719"/>
      <c r="BUC42" s="719"/>
      <c r="BUD42" s="719"/>
      <c r="BUE42" s="719"/>
      <c r="BUF42" s="719"/>
      <c r="BUG42" s="719" t="s">
        <v>715</v>
      </c>
      <c r="BUH42" s="719"/>
      <c r="BUI42" s="719"/>
      <c r="BUJ42" s="719"/>
      <c r="BUK42" s="719"/>
      <c r="BUL42" s="719"/>
      <c r="BUM42" s="719"/>
      <c r="BUN42" s="719"/>
      <c r="BUO42" s="719"/>
      <c r="BUP42" s="719"/>
      <c r="BUQ42" s="719"/>
      <c r="BUR42" s="719"/>
      <c r="BUS42" s="719"/>
      <c r="BUT42" s="719"/>
      <c r="BUU42" s="719"/>
      <c r="BUV42" s="719"/>
      <c r="BUW42" s="719" t="s">
        <v>715</v>
      </c>
      <c r="BUX42" s="719"/>
      <c r="BUY42" s="719"/>
      <c r="BUZ42" s="719"/>
      <c r="BVA42" s="719"/>
      <c r="BVB42" s="719"/>
      <c r="BVC42" s="719"/>
      <c r="BVD42" s="719"/>
      <c r="BVE42" s="719"/>
      <c r="BVF42" s="719"/>
      <c r="BVG42" s="719"/>
      <c r="BVH42" s="719"/>
      <c r="BVI42" s="719"/>
      <c r="BVJ42" s="719"/>
      <c r="BVK42" s="719"/>
      <c r="BVL42" s="719"/>
      <c r="BVM42" s="719" t="s">
        <v>715</v>
      </c>
      <c r="BVN42" s="719"/>
      <c r="BVO42" s="719"/>
      <c r="BVP42" s="719"/>
      <c r="BVQ42" s="719"/>
      <c r="BVR42" s="719"/>
      <c r="BVS42" s="719"/>
      <c r="BVT42" s="719"/>
      <c r="BVU42" s="719"/>
      <c r="BVV42" s="719"/>
      <c r="BVW42" s="719"/>
      <c r="BVX42" s="719"/>
      <c r="BVY42" s="719"/>
      <c r="BVZ42" s="719"/>
      <c r="BWA42" s="719"/>
      <c r="BWB42" s="719"/>
      <c r="BWC42" s="719" t="s">
        <v>715</v>
      </c>
      <c r="BWD42" s="719"/>
      <c r="BWE42" s="719"/>
      <c r="BWF42" s="719"/>
      <c r="BWG42" s="719"/>
      <c r="BWH42" s="719"/>
      <c r="BWI42" s="719"/>
      <c r="BWJ42" s="719"/>
      <c r="BWK42" s="719"/>
      <c r="BWL42" s="719"/>
      <c r="BWM42" s="719"/>
      <c r="BWN42" s="719"/>
      <c r="BWO42" s="719"/>
      <c r="BWP42" s="719"/>
      <c r="BWQ42" s="719"/>
      <c r="BWR42" s="719"/>
      <c r="BWS42" s="719" t="s">
        <v>715</v>
      </c>
      <c r="BWT42" s="719"/>
      <c r="BWU42" s="719"/>
      <c r="BWV42" s="719"/>
      <c r="BWW42" s="719"/>
      <c r="BWX42" s="719"/>
      <c r="BWY42" s="719"/>
      <c r="BWZ42" s="719"/>
      <c r="BXA42" s="719"/>
      <c r="BXB42" s="719"/>
      <c r="BXC42" s="719"/>
      <c r="BXD42" s="719"/>
      <c r="BXE42" s="719"/>
      <c r="BXF42" s="719"/>
      <c r="BXG42" s="719"/>
      <c r="BXH42" s="719"/>
      <c r="BXI42" s="719" t="s">
        <v>715</v>
      </c>
      <c r="BXJ42" s="719"/>
      <c r="BXK42" s="719"/>
      <c r="BXL42" s="719"/>
      <c r="BXM42" s="719"/>
      <c r="BXN42" s="719"/>
      <c r="BXO42" s="719"/>
      <c r="BXP42" s="719"/>
      <c r="BXQ42" s="719"/>
      <c r="BXR42" s="719"/>
      <c r="BXS42" s="719"/>
      <c r="BXT42" s="719"/>
      <c r="BXU42" s="719"/>
      <c r="BXV42" s="719"/>
      <c r="BXW42" s="719"/>
      <c r="BXX42" s="719"/>
      <c r="BXY42" s="719" t="s">
        <v>715</v>
      </c>
      <c r="BXZ42" s="719"/>
      <c r="BYA42" s="719"/>
      <c r="BYB42" s="719"/>
      <c r="BYC42" s="719"/>
      <c r="BYD42" s="719"/>
      <c r="BYE42" s="719"/>
      <c r="BYF42" s="719"/>
      <c r="BYG42" s="719"/>
      <c r="BYH42" s="719"/>
      <c r="BYI42" s="719"/>
      <c r="BYJ42" s="719"/>
      <c r="BYK42" s="719"/>
      <c r="BYL42" s="719"/>
      <c r="BYM42" s="719"/>
      <c r="BYN42" s="719"/>
      <c r="BYO42" s="719" t="s">
        <v>715</v>
      </c>
      <c r="BYP42" s="719"/>
      <c r="BYQ42" s="719"/>
      <c r="BYR42" s="719"/>
      <c r="BYS42" s="719"/>
      <c r="BYT42" s="719"/>
      <c r="BYU42" s="719"/>
      <c r="BYV42" s="719"/>
      <c r="BYW42" s="719"/>
      <c r="BYX42" s="719"/>
      <c r="BYY42" s="719"/>
      <c r="BYZ42" s="719"/>
      <c r="BZA42" s="719"/>
      <c r="BZB42" s="719"/>
      <c r="BZC42" s="719"/>
      <c r="BZD42" s="719"/>
      <c r="BZE42" s="719" t="s">
        <v>715</v>
      </c>
      <c r="BZF42" s="719"/>
      <c r="BZG42" s="719"/>
      <c r="BZH42" s="719"/>
      <c r="BZI42" s="719"/>
      <c r="BZJ42" s="719"/>
      <c r="BZK42" s="719"/>
      <c r="BZL42" s="719"/>
      <c r="BZM42" s="719"/>
      <c r="BZN42" s="719"/>
      <c r="BZO42" s="719"/>
      <c r="BZP42" s="719"/>
      <c r="BZQ42" s="719"/>
      <c r="BZR42" s="719"/>
      <c r="BZS42" s="719"/>
      <c r="BZT42" s="719"/>
      <c r="BZU42" s="719" t="s">
        <v>715</v>
      </c>
      <c r="BZV42" s="719"/>
      <c r="BZW42" s="719"/>
      <c r="BZX42" s="719"/>
      <c r="BZY42" s="719"/>
      <c r="BZZ42" s="719"/>
      <c r="CAA42" s="719"/>
      <c r="CAB42" s="719"/>
      <c r="CAC42" s="719"/>
      <c r="CAD42" s="719"/>
      <c r="CAE42" s="719"/>
      <c r="CAF42" s="719"/>
      <c r="CAG42" s="719"/>
      <c r="CAH42" s="719"/>
      <c r="CAI42" s="719"/>
      <c r="CAJ42" s="719"/>
      <c r="CAK42" s="719" t="s">
        <v>715</v>
      </c>
      <c r="CAL42" s="719"/>
      <c r="CAM42" s="719"/>
      <c r="CAN42" s="719"/>
      <c r="CAO42" s="719"/>
      <c r="CAP42" s="719"/>
      <c r="CAQ42" s="719"/>
      <c r="CAR42" s="719"/>
      <c r="CAS42" s="719"/>
      <c r="CAT42" s="719"/>
      <c r="CAU42" s="719"/>
      <c r="CAV42" s="719"/>
      <c r="CAW42" s="719"/>
      <c r="CAX42" s="719"/>
      <c r="CAY42" s="719"/>
      <c r="CAZ42" s="719"/>
      <c r="CBA42" s="719" t="s">
        <v>715</v>
      </c>
      <c r="CBB42" s="719"/>
      <c r="CBC42" s="719"/>
      <c r="CBD42" s="719"/>
      <c r="CBE42" s="719"/>
      <c r="CBF42" s="719"/>
      <c r="CBG42" s="719"/>
      <c r="CBH42" s="719"/>
      <c r="CBI42" s="719"/>
      <c r="CBJ42" s="719"/>
      <c r="CBK42" s="719"/>
      <c r="CBL42" s="719"/>
      <c r="CBM42" s="719"/>
      <c r="CBN42" s="719"/>
      <c r="CBO42" s="719"/>
      <c r="CBP42" s="719"/>
      <c r="CBQ42" s="719" t="s">
        <v>715</v>
      </c>
      <c r="CBR42" s="719"/>
      <c r="CBS42" s="719"/>
      <c r="CBT42" s="719"/>
      <c r="CBU42" s="719"/>
      <c r="CBV42" s="719"/>
      <c r="CBW42" s="719"/>
      <c r="CBX42" s="719"/>
      <c r="CBY42" s="719"/>
      <c r="CBZ42" s="719"/>
      <c r="CCA42" s="719"/>
      <c r="CCB42" s="719"/>
      <c r="CCC42" s="719"/>
      <c r="CCD42" s="719"/>
      <c r="CCE42" s="719"/>
      <c r="CCF42" s="719"/>
      <c r="CCG42" s="719" t="s">
        <v>715</v>
      </c>
      <c r="CCH42" s="719"/>
      <c r="CCI42" s="719"/>
      <c r="CCJ42" s="719"/>
      <c r="CCK42" s="719"/>
      <c r="CCL42" s="719"/>
      <c r="CCM42" s="719"/>
      <c r="CCN42" s="719"/>
      <c r="CCO42" s="719"/>
      <c r="CCP42" s="719"/>
      <c r="CCQ42" s="719"/>
      <c r="CCR42" s="719"/>
      <c r="CCS42" s="719"/>
      <c r="CCT42" s="719"/>
      <c r="CCU42" s="719"/>
      <c r="CCV42" s="719"/>
      <c r="CCW42" s="719" t="s">
        <v>715</v>
      </c>
      <c r="CCX42" s="719"/>
      <c r="CCY42" s="719"/>
      <c r="CCZ42" s="719"/>
      <c r="CDA42" s="719"/>
      <c r="CDB42" s="719"/>
      <c r="CDC42" s="719"/>
      <c r="CDD42" s="719"/>
      <c r="CDE42" s="719"/>
      <c r="CDF42" s="719"/>
      <c r="CDG42" s="719"/>
      <c r="CDH42" s="719"/>
      <c r="CDI42" s="719"/>
      <c r="CDJ42" s="719"/>
      <c r="CDK42" s="719"/>
      <c r="CDL42" s="719"/>
      <c r="CDM42" s="719" t="s">
        <v>715</v>
      </c>
      <c r="CDN42" s="719"/>
      <c r="CDO42" s="719"/>
      <c r="CDP42" s="719"/>
      <c r="CDQ42" s="719"/>
      <c r="CDR42" s="719"/>
      <c r="CDS42" s="719"/>
      <c r="CDT42" s="719"/>
      <c r="CDU42" s="719"/>
      <c r="CDV42" s="719"/>
      <c r="CDW42" s="719"/>
      <c r="CDX42" s="719"/>
      <c r="CDY42" s="719"/>
      <c r="CDZ42" s="719"/>
      <c r="CEA42" s="719"/>
      <c r="CEB42" s="719"/>
      <c r="CEC42" s="719" t="s">
        <v>715</v>
      </c>
      <c r="CED42" s="719"/>
      <c r="CEE42" s="719"/>
      <c r="CEF42" s="719"/>
      <c r="CEG42" s="719"/>
      <c r="CEH42" s="719"/>
      <c r="CEI42" s="719"/>
      <c r="CEJ42" s="719"/>
      <c r="CEK42" s="719"/>
      <c r="CEL42" s="719"/>
      <c r="CEM42" s="719"/>
      <c r="CEN42" s="719"/>
      <c r="CEO42" s="719"/>
      <c r="CEP42" s="719"/>
      <c r="CEQ42" s="719"/>
      <c r="CER42" s="719"/>
      <c r="CES42" s="719" t="s">
        <v>715</v>
      </c>
      <c r="CET42" s="719"/>
      <c r="CEU42" s="719"/>
      <c r="CEV42" s="719"/>
      <c r="CEW42" s="719"/>
      <c r="CEX42" s="719"/>
      <c r="CEY42" s="719"/>
      <c r="CEZ42" s="719"/>
      <c r="CFA42" s="719"/>
      <c r="CFB42" s="719"/>
      <c r="CFC42" s="719"/>
      <c r="CFD42" s="719"/>
      <c r="CFE42" s="719"/>
      <c r="CFF42" s="719"/>
      <c r="CFG42" s="719"/>
      <c r="CFH42" s="719"/>
      <c r="CFI42" s="719" t="s">
        <v>715</v>
      </c>
      <c r="CFJ42" s="719"/>
      <c r="CFK42" s="719"/>
      <c r="CFL42" s="719"/>
      <c r="CFM42" s="719"/>
      <c r="CFN42" s="719"/>
      <c r="CFO42" s="719"/>
      <c r="CFP42" s="719"/>
      <c r="CFQ42" s="719"/>
      <c r="CFR42" s="719"/>
      <c r="CFS42" s="719"/>
      <c r="CFT42" s="719"/>
      <c r="CFU42" s="719"/>
      <c r="CFV42" s="719"/>
      <c r="CFW42" s="719"/>
      <c r="CFX42" s="719"/>
      <c r="CFY42" s="719" t="s">
        <v>715</v>
      </c>
      <c r="CFZ42" s="719"/>
      <c r="CGA42" s="719"/>
      <c r="CGB42" s="719"/>
      <c r="CGC42" s="719"/>
      <c r="CGD42" s="719"/>
      <c r="CGE42" s="719"/>
      <c r="CGF42" s="719"/>
      <c r="CGG42" s="719"/>
      <c r="CGH42" s="719"/>
      <c r="CGI42" s="719"/>
      <c r="CGJ42" s="719"/>
      <c r="CGK42" s="719"/>
      <c r="CGL42" s="719"/>
      <c r="CGM42" s="719"/>
      <c r="CGN42" s="719"/>
      <c r="CGO42" s="719" t="s">
        <v>715</v>
      </c>
      <c r="CGP42" s="719"/>
      <c r="CGQ42" s="719"/>
      <c r="CGR42" s="719"/>
      <c r="CGS42" s="719"/>
      <c r="CGT42" s="719"/>
      <c r="CGU42" s="719"/>
      <c r="CGV42" s="719"/>
      <c r="CGW42" s="719"/>
      <c r="CGX42" s="719"/>
      <c r="CGY42" s="719"/>
      <c r="CGZ42" s="719"/>
      <c r="CHA42" s="719"/>
      <c r="CHB42" s="719"/>
      <c r="CHC42" s="719"/>
      <c r="CHD42" s="719"/>
      <c r="CHE42" s="719" t="s">
        <v>715</v>
      </c>
      <c r="CHF42" s="719"/>
      <c r="CHG42" s="719"/>
      <c r="CHH42" s="719"/>
      <c r="CHI42" s="719"/>
      <c r="CHJ42" s="719"/>
      <c r="CHK42" s="719"/>
      <c r="CHL42" s="719"/>
      <c r="CHM42" s="719"/>
      <c r="CHN42" s="719"/>
      <c r="CHO42" s="719"/>
      <c r="CHP42" s="719"/>
      <c r="CHQ42" s="719"/>
      <c r="CHR42" s="719"/>
      <c r="CHS42" s="719"/>
      <c r="CHT42" s="719"/>
      <c r="CHU42" s="719" t="s">
        <v>715</v>
      </c>
      <c r="CHV42" s="719"/>
      <c r="CHW42" s="719"/>
      <c r="CHX42" s="719"/>
      <c r="CHY42" s="719"/>
      <c r="CHZ42" s="719"/>
      <c r="CIA42" s="719"/>
      <c r="CIB42" s="719"/>
      <c r="CIC42" s="719"/>
      <c r="CID42" s="719"/>
      <c r="CIE42" s="719"/>
      <c r="CIF42" s="719"/>
      <c r="CIG42" s="719"/>
      <c r="CIH42" s="719"/>
      <c r="CII42" s="719"/>
      <c r="CIJ42" s="719"/>
      <c r="CIK42" s="719" t="s">
        <v>715</v>
      </c>
      <c r="CIL42" s="719"/>
      <c r="CIM42" s="719"/>
      <c r="CIN42" s="719"/>
      <c r="CIO42" s="719"/>
      <c r="CIP42" s="719"/>
      <c r="CIQ42" s="719"/>
      <c r="CIR42" s="719"/>
      <c r="CIS42" s="719"/>
      <c r="CIT42" s="719"/>
      <c r="CIU42" s="719"/>
      <c r="CIV42" s="719"/>
      <c r="CIW42" s="719"/>
      <c r="CIX42" s="719"/>
      <c r="CIY42" s="719"/>
      <c r="CIZ42" s="719"/>
      <c r="CJA42" s="719" t="s">
        <v>715</v>
      </c>
      <c r="CJB42" s="719"/>
      <c r="CJC42" s="719"/>
      <c r="CJD42" s="719"/>
      <c r="CJE42" s="719"/>
      <c r="CJF42" s="719"/>
      <c r="CJG42" s="719"/>
      <c r="CJH42" s="719"/>
      <c r="CJI42" s="719"/>
      <c r="CJJ42" s="719"/>
      <c r="CJK42" s="719"/>
      <c r="CJL42" s="719"/>
      <c r="CJM42" s="719"/>
      <c r="CJN42" s="719"/>
      <c r="CJO42" s="719"/>
      <c r="CJP42" s="719"/>
      <c r="CJQ42" s="719" t="s">
        <v>715</v>
      </c>
      <c r="CJR42" s="719"/>
      <c r="CJS42" s="719"/>
      <c r="CJT42" s="719"/>
      <c r="CJU42" s="719"/>
      <c r="CJV42" s="719"/>
      <c r="CJW42" s="719"/>
      <c r="CJX42" s="719"/>
      <c r="CJY42" s="719"/>
      <c r="CJZ42" s="719"/>
      <c r="CKA42" s="719"/>
      <c r="CKB42" s="719"/>
      <c r="CKC42" s="719"/>
      <c r="CKD42" s="719"/>
      <c r="CKE42" s="719"/>
      <c r="CKF42" s="719"/>
      <c r="CKG42" s="719" t="s">
        <v>715</v>
      </c>
      <c r="CKH42" s="719"/>
      <c r="CKI42" s="719"/>
      <c r="CKJ42" s="719"/>
      <c r="CKK42" s="719"/>
      <c r="CKL42" s="719"/>
      <c r="CKM42" s="719"/>
      <c r="CKN42" s="719"/>
      <c r="CKO42" s="719"/>
      <c r="CKP42" s="719"/>
      <c r="CKQ42" s="719"/>
      <c r="CKR42" s="719"/>
      <c r="CKS42" s="719"/>
      <c r="CKT42" s="719"/>
      <c r="CKU42" s="719"/>
      <c r="CKV42" s="719"/>
      <c r="CKW42" s="719" t="s">
        <v>715</v>
      </c>
      <c r="CKX42" s="719"/>
      <c r="CKY42" s="719"/>
      <c r="CKZ42" s="719"/>
      <c r="CLA42" s="719"/>
      <c r="CLB42" s="719"/>
      <c r="CLC42" s="719"/>
      <c r="CLD42" s="719"/>
      <c r="CLE42" s="719"/>
      <c r="CLF42" s="719"/>
      <c r="CLG42" s="719"/>
      <c r="CLH42" s="719"/>
      <c r="CLI42" s="719"/>
      <c r="CLJ42" s="719"/>
      <c r="CLK42" s="719"/>
      <c r="CLL42" s="719"/>
      <c r="CLM42" s="719" t="s">
        <v>715</v>
      </c>
      <c r="CLN42" s="719"/>
      <c r="CLO42" s="719"/>
      <c r="CLP42" s="719"/>
      <c r="CLQ42" s="719"/>
      <c r="CLR42" s="719"/>
      <c r="CLS42" s="719"/>
      <c r="CLT42" s="719"/>
      <c r="CLU42" s="719"/>
      <c r="CLV42" s="719"/>
      <c r="CLW42" s="719"/>
      <c r="CLX42" s="719"/>
      <c r="CLY42" s="719"/>
      <c r="CLZ42" s="719"/>
      <c r="CMA42" s="719"/>
      <c r="CMB42" s="719"/>
      <c r="CMC42" s="719" t="s">
        <v>715</v>
      </c>
      <c r="CMD42" s="719"/>
      <c r="CME42" s="719"/>
      <c r="CMF42" s="719"/>
      <c r="CMG42" s="719"/>
      <c r="CMH42" s="719"/>
      <c r="CMI42" s="719"/>
      <c r="CMJ42" s="719"/>
      <c r="CMK42" s="719"/>
      <c r="CML42" s="719"/>
      <c r="CMM42" s="719"/>
      <c r="CMN42" s="719"/>
      <c r="CMO42" s="719"/>
      <c r="CMP42" s="719"/>
      <c r="CMQ42" s="719"/>
      <c r="CMR42" s="719"/>
      <c r="CMS42" s="719" t="s">
        <v>715</v>
      </c>
      <c r="CMT42" s="719"/>
      <c r="CMU42" s="719"/>
      <c r="CMV42" s="719"/>
      <c r="CMW42" s="719"/>
      <c r="CMX42" s="719"/>
      <c r="CMY42" s="719"/>
      <c r="CMZ42" s="719"/>
      <c r="CNA42" s="719"/>
      <c r="CNB42" s="719"/>
      <c r="CNC42" s="719"/>
      <c r="CND42" s="719"/>
      <c r="CNE42" s="719"/>
      <c r="CNF42" s="719"/>
      <c r="CNG42" s="719"/>
      <c r="CNH42" s="719"/>
      <c r="CNI42" s="719" t="s">
        <v>715</v>
      </c>
      <c r="CNJ42" s="719"/>
      <c r="CNK42" s="719"/>
      <c r="CNL42" s="719"/>
      <c r="CNM42" s="719"/>
      <c r="CNN42" s="719"/>
      <c r="CNO42" s="719"/>
      <c r="CNP42" s="719"/>
      <c r="CNQ42" s="719"/>
      <c r="CNR42" s="719"/>
      <c r="CNS42" s="719"/>
      <c r="CNT42" s="719"/>
      <c r="CNU42" s="719"/>
      <c r="CNV42" s="719"/>
      <c r="CNW42" s="719"/>
      <c r="CNX42" s="719"/>
      <c r="CNY42" s="719" t="s">
        <v>715</v>
      </c>
      <c r="CNZ42" s="719"/>
      <c r="COA42" s="719"/>
      <c r="COB42" s="719"/>
      <c r="COC42" s="719"/>
      <c r="COD42" s="719"/>
      <c r="COE42" s="719"/>
      <c r="COF42" s="719"/>
      <c r="COG42" s="719"/>
      <c r="COH42" s="719"/>
      <c r="COI42" s="719"/>
      <c r="COJ42" s="719"/>
      <c r="COK42" s="719"/>
      <c r="COL42" s="719"/>
      <c r="COM42" s="719"/>
      <c r="CON42" s="719"/>
      <c r="COO42" s="719" t="s">
        <v>715</v>
      </c>
      <c r="COP42" s="719"/>
      <c r="COQ42" s="719"/>
      <c r="COR42" s="719"/>
      <c r="COS42" s="719"/>
      <c r="COT42" s="719"/>
      <c r="COU42" s="719"/>
      <c r="COV42" s="719"/>
      <c r="COW42" s="719"/>
      <c r="COX42" s="719"/>
      <c r="COY42" s="719"/>
      <c r="COZ42" s="719"/>
      <c r="CPA42" s="719"/>
      <c r="CPB42" s="719"/>
      <c r="CPC42" s="719"/>
      <c r="CPD42" s="719"/>
      <c r="CPE42" s="719" t="s">
        <v>715</v>
      </c>
      <c r="CPF42" s="719"/>
      <c r="CPG42" s="719"/>
      <c r="CPH42" s="719"/>
      <c r="CPI42" s="719"/>
      <c r="CPJ42" s="719"/>
      <c r="CPK42" s="719"/>
      <c r="CPL42" s="719"/>
      <c r="CPM42" s="719"/>
      <c r="CPN42" s="719"/>
      <c r="CPO42" s="719"/>
      <c r="CPP42" s="719"/>
      <c r="CPQ42" s="719"/>
      <c r="CPR42" s="719"/>
      <c r="CPS42" s="719"/>
      <c r="CPT42" s="719"/>
      <c r="CPU42" s="719" t="s">
        <v>715</v>
      </c>
      <c r="CPV42" s="719"/>
      <c r="CPW42" s="719"/>
      <c r="CPX42" s="719"/>
      <c r="CPY42" s="719"/>
      <c r="CPZ42" s="719"/>
      <c r="CQA42" s="719"/>
      <c r="CQB42" s="719"/>
      <c r="CQC42" s="719"/>
      <c r="CQD42" s="719"/>
      <c r="CQE42" s="719"/>
      <c r="CQF42" s="719"/>
      <c r="CQG42" s="719"/>
      <c r="CQH42" s="719"/>
      <c r="CQI42" s="719"/>
      <c r="CQJ42" s="719"/>
      <c r="CQK42" s="719" t="s">
        <v>715</v>
      </c>
      <c r="CQL42" s="719"/>
      <c r="CQM42" s="719"/>
      <c r="CQN42" s="719"/>
      <c r="CQO42" s="719"/>
      <c r="CQP42" s="719"/>
      <c r="CQQ42" s="719"/>
      <c r="CQR42" s="719"/>
      <c r="CQS42" s="719"/>
      <c r="CQT42" s="719"/>
      <c r="CQU42" s="719"/>
      <c r="CQV42" s="719"/>
      <c r="CQW42" s="719"/>
      <c r="CQX42" s="719"/>
      <c r="CQY42" s="719"/>
      <c r="CQZ42" s="719"/>
      <c r="CRA42" s="719" t="s">
        <v>715</v>
      </c>
      <c r="CRB42" s="719"/>
      <c r="CRC42" s="719"/>
      <c r="CRD42" s="719"/>
      <c r="CRE42" s="719"/>
      <c r="CRF42" s="719"/>
      <c r="CRG42" s="719"/>
      <c r="CRH42" s="719"/>
      <c r="CRI42" s="719"/>
      <c r="CRJ42" s="719"/>
      <c r="CRK42" s="719"/>
      <c r="CRL42" s="719"/>
      <c r="CRM42" s="719"/>
      <c r="CRN42" s="719"/>
      <c r="CRO42" s="719"/>
      <c r="CRP42" s="719"/>
      <c r="CRQ42" s="719" t="s">
        <v>715</v>
      </c>
      <c r="CRR42" s="719"/>
      <c r="CRS42" s="719"/>
      <c r="CRT42" s="719"/>
      <c r="CRU42" s="719"/>
      <c r="CRV42" s="719"/>
      <c r="CRW42" s="719"/>
      <c r="CRX42" s="719"/>
      <c r="CRY42" s="719"/>
      <c r="CRZ42" s="719"/>
      <c r="CSA42" s="719"/>
      <c r="CSB42" s="719"/>
      <c r="CSC42" s="719"/>
      <c r="CSD42" s="719"/>
      <c r="CSE42" s="719"/>
      <c r="CSF42" s="719"/>
      <c r="CSG42" s="719" t="s">
        <v>715</v>
      </c>
      <c r="CSH42" s="719"/>
      <c r="CSI42" s="719"/>
      <c r="CSJ42" s="719"/>
      <c r="CSK42" s="719"/>
      <c r="CSL42" s="719"/>
      <c r="CSM42" s="719"/>
      <c r="CSN42" s="719"/>
      <c r="CSO42" s="719"/>
      <c r="CSP42" s="719"/>
      <c r="CSQ42" s="719"/>
      <c r="CSR42" s="719"/>
      <c r="CSS42" s="719"/>
      <c r="CST42" s="719"/>
      <c r="CSU42" s="719"/>
      <c r="CSV42" s="719"/>
      <c r="CSW42" s="719" t="s">
        <v>715</v>
      </c>
      <c r="CSX42" s="719"/>
      <c r="CSY42" s="719"/>
      <c r="CSZ42" s="719"/>
      <c r="CTA42" s="719"/>
      <c r="CTB42" s="719"/>
      <c r="CTC42" s="719"/>
      <c r="CTD42" s="719"/>
      <c r="CTE42" s="719"/>
      <c r="CTF42" s="719"/>
      <c r="CTG42" s="719"/>
      <c r="CTH42" s="719"/>
      <c r="CTI42" s="719"/>
      <c r="CTJ42" s="719"/>
      <c r="CTK42" s="719"/>
      <c r="CTL42" s="719"/>
      <c r="CTM42" s="719" t="s">
        <v>715</v>
      </c>
      <c r="CTN42" s="719"/>
      <c r="CTO42" s="719"/>
      <c r="CTP42" s="719"/>
      <c r="CTQ42" s="719"/>
      <c r="CTR42" s="719"/>
      <c r="CTS42" s="719"/>
      <c r="CTT42" s="719"/>
      <c r="CTU42" s="719"/>
      <c r="CTV42" s="719"/>
      <c r="CTW42" s="719"/>
      <c r="CTX42" s="719"/>
      <c r="CTY42" s="719"/>
      <c r="CTZ42" s="719"/>
      <c r="CUA42" s="719"/>
      <c r="CUB42" s="719"/>
      <c r="CUC42" s="719" t="s">
        <v>715</v>
      </c>
      <c r="CUD42" s="719"/>
      <c r="CUE42" s="719"/>
      <c r="CUF42" s="719"/>
      <c r="CUG42" s="719"/>
      <c r="CUH42" s="719"/>
      <c r="CUI42" s="719"/>
      <c r="CUJ42" s="719"/>
      <c r="CUK42" s="719"/>
      <c r="CUL42" s="719"/>
      <c r="CUM42" s="719"/>
      <c r="CUN42" s="719"/>
      <c r="CUO42" s="719"/>
      <c r="CUP42" s="719"/>
      <c r="CUQ42" s="719"/>
      <c r="CUR42" s="719"/>
      <c r="CUS42" s="719" t="s">
        <v>715</v>
      </c>
      <c r="CUT42" s="719"/>
      <c r="CUU42" s="719"/>
      <c r="CUV42" s="719"/>
      <c r="CUW42" s="719"/>
      <c r="CUX42" s="719"/>
      <c r="CUY42" s="719"/>
      <c r="CUZ42" s="719"/>
      <c r="CVA42" s="719"/>
      <c r="CVB42" s="719"/>
      <c r="CVC42" s="719"/>
      <c r="CVD42" s="719"/>
      <c r="CVE42" s="719"/>
      <c r="CVF42" s="719"/>
      <c r="CVG42" s="719"/>
      <c r="CVH42" s="719"/>
      <c r="CVI42" s="719" t="s">
        <v>715</v>
      </c>
      <c r="CVJ42" s="719"/>
      <c r="CVK42" s="719"/>
      <c r="CVL42" s="719"/>
      <c r="CVM42" s="719"/>
      <c r="CVN42" s="719"/>
      <c r="CVO42" s="719"/>
      <c r="CVP42" s="719"/>
      <c r="CVQ42" s="719"/>
      <c r="CVR42" s="719"/>
      <c r="CVS42" s="719"/>
      <c r="CVT42" s="719"/>
      <c r="CVU42" s="719"/>
      <c r="CVV42" s="719"/>
      <c r="CVW42" s="719"/>
      <c r="CVX42" s="719"/>
      <c r="CVY42" s="719" t="s">
        <v>715</v>
      </c>
      <c r="CVZ42" s="719"/>
      <c r="CWA42" s="719"/>
      <c r="CWB42" s="719"/>
      <c r="CWC42" s="719"/>
      <c r="CWD42" s="719"/>
      <c r="CWE42" s="719"/>
      <c r="CWF42" s="719"/>
      <c r="CWG42" s="719"/>
      <c r="CWH42" s="719"/>
      <c r="CWI42" s="719"/>
      <c r="CWJ42" s="719"/>
      <c r="CWK42" s="719"/>
      <c r="CWL42" s="719"/>
      <c r="CWM42" s="719"/>
      <c r="CWN42" s="719"/>
      <c r="CWO42" s="719" t="s">
        <v>715</v>
      </c>
      <c r="CWP42" s="719"/>
      <c r="CWQ42" s="719"/>
      <c r="CWR42" s="719"/>
      <c r="CWS42" s="719"/>
      <c r="CWT42" s="719"/>
      <c r="CWU42" s="719"/>
      <c r="CWV42" s="719"/>
      <c r="CWW42" s="719"/>
      <c r="CWX42" s="719"/>
      <c r="CWY42" s="719"/>
      <c r="CWZ42" s="719"/>
      <c r="CXA42" s="719"/>
      <c r="CXB42" s="719"/>
      <c r="CXC42" s="719"/>
      <c r="CXD42" s="719"/>
      <c r="CXE42" s="719" t="s">
        <v>715</v>
      </c>
      <c r="CXF42" s="719"/>
      <c r="CXG42" s="719"/>
      <c r="CXH42" s="719"/>
      <c r="CXI42" s="719"/>
      <c r="CXJ42" s="719"/>
      <c r="CXK42" s="719"/>
      <c r="CXL42" s="719"/>
      <c r="CXM42" s="719"/>
      <c r="CXN42" s="719"/>
      <c r="CXO42" s="719"/>
      <c r="CXP42" s="719"/>
      <c r="CXQ42" s="719"/>
      <c r="CXR42" s="719"/>
      <c r="CXS42" s="719"/>
      <c r="CXT42" s="719"/>
      <c r="CXU42" s="719" t="s">
        <v>715</v>
      </c>
      <c r="CXV42" s="719"/>
      <c r="CXW42" s="719"/>
      <c r="CXX42" s="719"/>
      <c r="CXY42" s="719"/>
      <c r="CXZ42" s="719"/>
      <c r="CYA42" s="719"/>
      <c r="CYB42" s="719"/>
      <c r="CYC42" s="719"/>
      <c r="CYD42" s="719"/>
      <c r="CYE42" s="719"/>
      <c r="CYF42" s="719"/>
      <c r="CYG42" s="719"/>
      <c r="CYH42" s="719"/>
      <c r="CYI42" s="719"/>
      <c r="CYJ42" s="719"/>
      <c r="CYK42" s="719" t="s">
        <v>715</v>
      </c>
      <c r="CYL42" s="719"/>
      <c r="CYM42" s="719"/>
      <c r="CYN42" s="719"/>
      <c r="CYO42" s="719"/>
      <c r="CYP42" s="719"/>
      <c r="CYQ42" s="719"/>
      <c r="CYR42" s="719"/>
      <c r="CYS42" s="719"/>
      <c r="CYT42" s="719"/>
      <c r="CYU42" s="719"/>
      <c r="CYV42" s="719"/>
      <c r="CYW42" s="719"/>
      <c r="CYX42" s="719"/>
      <c r="CYY42" s="719"/>
      <c r="CYZ42" s="719"/>
      <c r="CZA42" s="719" t="s">
        <v>715</v>
      </c>
      <c r="CZB42" s="719"/>
      <c r="CZC42" s="719"/>
      <c r="CZD42" s="719"/>
      <c r="CZE42" s="719"/>
      <c r="CZF42" s="719"/>
      <c r="CZG42" s="719"/>
      <c r="CZH42" s="719"/>
      <c r="CZI42" s="719"/>
      <c r="CZJ42" s="719"/>
      <c r="CZK42" s="719"/>
      <c r="CZL42" s="719"/>
      <c r="CZM42" s="719"/>
      <c r="CZN42" s="719"/>
      <c r="CZO42" s="719"/>
      <c r="CZP42" s="719"/>
      <c r="CZQ42" s="719" t="s">
        <v>715</v>
      </c>
      <c r="CZR42" s="719"/>
      <c r="CZS42" s="719"/>
      <c r="CZT42" s="719"/>
      <c r="CZU42" s="719"/>
      <c r="CZV42" s="719"/>
      <c r="CZW42" s="719"/>
      <c r="CZX42" s="719"/>
      <c r="CZY42" s="719"/>
      <c r="CZZ42" s="719"/>
      <c r="DAA42" s="719"/>
      <c r="DAB42" s="719"/>
      <c r="DAC42" s="719"/>
      <c r="DAD42" s="719"/>
      <c r="DAE42" s="719"/>
      <c r="DAF42" s="719"/>
      <c r="DAG42" s="719" t="s">
        <v>715</v>
      </c>
      <c r="DAH42" s="719"/>
      <c r="DAI42" s="719"/>
      <c r="DAJ42" s="719"/>
      <c r="DAK42" s="719"/>
      <c r="DAL42" s="719"/>
      <c r="DAM42" s="719"/>
      <c r="DAN42" s="719"/>
      <c r="DAO42" s="719"/>
      <c r="DAP42" s="719"/>
      <c r="DAQ42" s="719"/>
      <c r="DAR42" s="719"/>
      <c r="DAS42" s="719"/>
      <c r="DAT42" s="719"/>
      <c r="DAU42" s="719"/>
      <c r="DAV42" s="719"/>
      <c r="DAW42" s="719" t="s">
        <v>715</v>
      </c>
      <c r="DAX42" s="719"/>
      <c r="DAY42" s="719"/>
      <c r="DAZ42" s="719"/>
      <c r="DBA42" s="719"/>
      <c r="DBB42" s="719"/>
      <c r="DBC42" s="719"/>
      <c r="DBD42" s="719"/>
      <c r="DBE42" s="719"/>
      <c r="DBF42" s="719"/>
      <c r="DBG42" s="719"/>
      <c r="DBH42" s="719"/>
      <c r="DBI42" s="719"/>
      <c r="DBJ42" s="719"/>
      <c r="DBK42" s="719"/>
      <c r="DBL42" s="719"/>
      <c r="DBM42" s="719" t="s">
        <v>715</v>
      </c>
      <c r="DBN42" s="719"/>
      <c r="DBO42" s="719"/>
      <c r="DBP42" s="719"/>
      <c r="DBQ42" s="719"/>
      <c r="DBR42" s="719"/>
      <c r="DBS42" s="719"/>
      <c r="DBT42" s="719"/>
      <c r="DBU42" s="719"/>
      <c r="DBV42" s="719"/>
      <c r="DBW42" s="719"/>
      <c r="DBX42" s="719"/>
      <c r="DBY42" s="719"/>
      <c r="DBZ42" s="719"/>
      <c r="DCA42" s="719"/>
      <c r="DCB42" s="719"/>
      <c r="DCC42" s="719" t="s">
        <v>715</v>
      </c>
      <c r="DCD42" s="719"/>
      <c r="DCE42" s="719"/>
      <c r="DCF42" s="719"/>
      <c r="DCG42" s="719"/>
      <c r="DCH42" s="719"/>
      <c r="DCI42" s="719"/>
      <c r="DCJ42" s="719"/>
      <c r="DCK42" s="719"/>
      <c r="DCL42" s="719"/>
      <c r="DCM42" s="719"/>
      <c r="DCN42" s="719"/>
      <c r="DCO42" s="719"/>
      <c r="DCP42" s="719"/>
      <c r="DCQ42" s="719"/>
      <c r="DCR42" s="719"/>
      <c r="DCS42" s="719" t="s">
        <v>715</v>
      </c>
      <c r="DCT42" s="719"/>
      <c r="DCU42" s="719"/>
      <c r="DCV42" s="719"/>
      <c r="DCW42" s="719"/>
      <c r="DCX42" s="719"/>
      <c r="DCY42" s="719"/>
      <c r="DCZ42" s="719"/>
      <c r="DDA42" s="719"/>
      <c r="DDB42" s="719"/>
      <c r="DDC42" s="719"/>
      <c r="DDD42" s="719"/>
      <c r="DDE42" s="719"/>
      <c r="DDF42" s="719"/>
      <c r="DDG42" s="719"/>
      <c r="DDH42" s="719"/>
      <c r="DDI42" s="719" t="s">
        <v>715</v>
      </c>
      <c r="DDJ42" s="719"/>
      <c r="DDK42" s="719"/>
      <c r="DDL42" s="719"/>
      <c r="DDM42" s="719"/>
      <c r="DDN42" s="719"/>
      <c r="DDO42" s="719"/>
      <c r="DDP42" s="719"/>
      <c r="DDQ42" s="719"/>
      <c r="DDR42" s="719"/>
      <c r="DDS42" s="719"/>
      <c r="DDT42" s="719"/>
      <c r="DDU42" s="719"/>
      <c r="DDV42" s="719"/>
      <c r="DDW42" s="719"/>
      <c r="DDX42" s="719"/>
      <c r="DDY42" s="719" t="s">
        <v>715</v>
      </c>
      <c r="DDZ42" s="719"/>
      <c r="DEA42" s="719"/>
      <c r="DEB42" s="719"/>
      <c r="DEC42" s="719"/>
      <c r="DED42" s="719"/>
      <c r="DEE42" s="719"/>
      <c r="DEF42" s="719"/>
      <c r="DEG42" s="719"/>
      <c r="DEH42" s="719"/>
      <c r="DEI42" s="719"/>
      <c r="DEJ42" s="719"/>
      <c r="DEK42" s="719"/>
      <c r="DEL42" s="719"/>
      <c r="DEM42" s="719"/>
      <c r="DEN42" s="719"/>
      <c r="DEO42" s="719" t="s">
        <v>715</v>
      </c>
      <c r="DEP42" s="719"/>
      <c r="DEQ42" s="719"/>
      <c r="DER42" s="719"/>
      <c r="DES42" s="719"/>
      <c r="DET42" s="719"/>
      <c r="DEU42" s="719"/>
      <c r="DEV42" s="719"/>
      <c r="DEW42" s="719"/>
      <c r="DEX42" s="719"/>
      <c r="DEY42" s="719"/>
      <c r="DEZ42" s="719"/>
      <c r="DFA42" s="719"/>
      <c r="DFB42" s="719"/>
      <c r="DFC42" s="719"/>
      <c r="DFD42" s="719"/>
      <c r="DFE42" s="719" t="s">
        <v>715</v>
      </c>
      <c r="DFF42" s="719"/>
      <c r="DFG42" s="719"/>
      <c r="DFH42" s="719"/>
      <c r="DFI42" s="719"/>
      <c r="DFJ42" s="719"/>
      <c r="DFK42" s="719"/>
      <c r="DFL42" s="719"/>
      <c r="DFM42" s="719"/>
      <c r="DFN42" s="719"/>
      <c r="DFO42" s="719"/>
      <c r="DFP42" s="719"/>
      <c r="DFQ42" s="719"/>
      <c r="DFR42" s="719"/>
      <c r="DFS42" s="719"/>
      <c r="DFT42" s="719"/>
      <c r="DFU42" s="719" t="s">
        <v>715</v>
      </c>
      <c r="DFV42" s="719"/>
      <c r="DFW42" s="719"/>
      <c r="DFX42" s="719"/>
      <c r="DFY42" s="719"/>
      <c r="DFZ42" s="719"/>
      <c r="DGA42" s="719"/>
      <c r="DGB42" s="719"/>
      <c r="DGC42" s="719"/>
      <c r="DGD42" s="719"/>
      <c r="DGE42" s="719"/>
      <c r="DGF42" s="719"/>
      <c r="DGG42" s="719"/>
      <c r="DGH42" s="719"/>
      <c r="DGI42" s="719"/>
      <c r="DGJ42" s="719"/>
      <c r="DGK42" s="719" t="s">
        <v>715</v>
      </c>
      <c r="DGL42" s="719"/>
      <c r="DGM42" s="719"/>
      <c r="DGN42" s="719"/>
      <c r="DGO42" s="719"/>
      <c r="DGP42" s="719"/>
      <c r="DGQ42" s="719"/>
      <c r="DGR42" s="719"/>
      <c r="DGS42" s="719"/>
      <c r="DGT42" s="719"/>
      <c r="DGU42" s="719"/>
      <c r="DGV42" s="719"/>
      <c r="DGW42" s="719"/>
      <c r="DGX42" s="719"/>
      <c r="DGY42" s="719"/>
      <c r="DGZ42" s="719"/>
      <c r="DHA42" s="719" t="s">
        <v>715</v>
      </c>
      <c r="DHB42" s="719"/>
      <c r="DHC42" s="719"/>
      <c r="DHD42" s="719"/>
      <c r="DHE42" s="719"/>
      <c r="DHF42" s="719"/>
      <c r="DHG42" s="719"/>
      <c r="DHH42" s="719"/>
      <c r="DHI42" s="719"/>
      <c r="DHJ42" s="719"/>
      <c r="DHK42" s="719"/>
      <c r="DHL42" s="719"/>
      <c r="DHM42" s="719"/>
      <c r="DHN42" s="719"/>
      <c r="DHO42" s="719"/>
      <c r="DHP42" s="719"/>
      <c r="DHQ42" s="719" t="s">
        <v>715</v>
      </c>
      <c r="DHR42" s="719"/>
      <c r="DHS42" s="719"/>
      <c r="DHT42" s="719"/>
      <c r="DHU42" s="719"/>
      <c r="DHV42" s="719"/>
      <c r="DHW42" s="719"/>
      <c r="DHX42" s="719"/>
      <c r="DHY42" s="719"/>
      <c r="DHZ42" s="719"/>
      <c r="DIA42" s="719"/>
      <c r="DIB42" s="719"/>
      <c r="DIC42" s="719"/>
      <c r="DID42" s="719"/>
      <c r="DIE42" s="719"/>
      <c r="DIF42" s="719"/>
      <c r="DIG42" s="719" t="s">
        <v>715</v>
      </c>
      <c r="DIH42" s="719"/>
      <c r="DII42" s="719"/>
      <c r="DIJ42" s="719"/>
      <c r="DIK42" s="719"/>
      <c r="DIL42" s="719"/>
      <c r="DIM42" s="719"/>
      <c r="DIN42" s="719"/>
      <c r="DIO42" s="719"/>
      <c r="DIP42" s="719"/>
      <c r="DIQ42" s="719"/>
      <c r="DIR42" s="719"/>
      <c r="DIS42" s="719"/>
      <c r="DIT42" s="719"/>
      <c r="DIU42" s="719"/>
      <c r="DIV42" s="719"/>
      <c r="DIW42" s="719" t="s">
        <v>715</v>
      </c>
      <c r="DIX42" s="719"/>
      <c r="DIY42" s="719"/>
      <c r="DIZ42" s="719"/>
      <c r="DJA42" s="719"/>
      <c r="DJB42" s="719"/>
      <c r="DJC42" s="719"/>
      <c r="DJD42" s="719"/>
      <c r="DJE42" s="719"/>
      <c r="DJF42" s="719"/>
      <c r="DJG42" s="719"/>
      <c r="DJH42" s="719"/>
      <c r="DJI42" s="719"/>
      <c r="DJJ42" s="719"/>
      <c r="DJK42" s="719"/>
      <c r="DJL42" s="719"/>
      <c r="DJM42" s="719" t="s">
        <v>715</v>
      </c>
      <c r="DJN42" s="719"/>
      <c r="DJO42" s="719"/>
      <c r="DJP42" s="719"/>
      <c r="DJQ42" s="719"/>
      <c r="DJR42" s="719"/>
      <c r="DJS42" s="719"/>
      <c r="DJT42" s="719"/>
      <c r="DJU42" s="719"/>
      <c r="DJV42" s="719"/>
      <c r="DJW42" s="719"/>
      <c r="DJX42" s="719"/>
      <c r="DJY42" s="719"/>
      <c r="DJZ42" s="719"/>
      <c r="DKA42" s="719"/>
      <c r="DKB42" s="719"/>
      <c r="DKC42" s="719" t="s">
        <v>715</v>
      </c>
      <c r="DKD42" s="719"/>
      <c r="DKE42" s="719"/>
      <c r="DKF42" s="719"/>
      <c r="DKG42" s="719"/>
      <c r="DKH42" s="719"/>
      <c r="DKI42" s="719"/>
      <c r="DKJ42" s="719"/>
      <c r="DKK42" s="719"/>
      <c r="DKL42" s="719"/>
      <c r="DKM42" s="719"/>
      <c r="DKN42" s="719"/>
      <c r="DKO42" s="719"/>
      <c r="DKP42" s="719"/>
      <c r="DKQ42" s="719"/>
      <c r="DKR42" s="719"/>
      <c r="DKS42" s="719" t="s">
        <v>715</v>
      </c>
      <c r="DKT42" s="719"/>
      <c r="DKU42" s="719"/>
      <c r="DKV42" s="719"/>
      <c r="DKW42" s="719"/>
      <c r="DKX42" s="719"/>
      <c r="DKY42" s="719"/>
      <c r="DKZ42" s="719"/>
      <c r="DLA42" s="719"/>
      <c r="DLB42" s="719"/>
      <c r="DLC42" s="719"/>
      <c r="DLD42" s="719"/>
      <c r="DLE42" s="719"/>
      <c r="DLF42" s="719"/>
      <c r="DLG42" s="719"/>
      <c r="DLH42" s="719"/>
      <c r="DLI42" s="719" t="s">
        <v>715</v>
      </c>
      <c r="DLJ42" s="719"/>
      <c r="DLK42" s="719"/>
      <c r="DLL42" s="719"/>
      <c r="DLM42" s="719"/>
      <c r="DLN42" s="719"/>
      <c r="DLO42" s="719"/>
      <c r="DLP42" s="719"/>
      <c r="DLQ42" s="719"/>
      <c r="DLR42" s="719"/>
      <c r="DLS42" s="719"/>
      <c r="DLT42" s="719"/>
      <c r="DLU42" s="719"/>
      <c r="DLV42" s="719"/>
      <c r="DLW42" s="719"/>
      <c r="DLX42" s="719"/>
      <c r="DLY42" s="719" t="s">
        <v>715</v>
      </c>
      <c r="DLZ42" s="719"/>
      <c r="DMA42" s="719"/>
      <c r="DMB42" s="719"/>
      <c r="DMC42" s="719"/>
      <c r="DMD42" s="719"/>
      <c r="DME42" s="719"/>
      <c r="DMF42" s="719"/>
      <c r="DMG42" s="719"/>
      <c r="DMH42" s="719"/>
      <c r="DMI42" s="719"/>
      <c r="DMJ42" s="719"/>
      <c r="DMK42" s="719"/>
      <c r="DML42" s="719"/>
      <c r="DMM42" s="719"/>
      <c r="DMN42" s="719"/>
      <c r="DMO42" s="719" t="s">
        <v>715</v>
      </c>
      <c r="DMP42" s="719"/>
      <c r="DMQ42" s="719"/>
      <c r="DMR42" s="719"/>
      <c r="DMS42" s="719"/>
      <c r="DMT42" s="719"/>
      <c r="DMU42" s="719"/>
      <c r="DMV42" s="719"/>
      <c r="DMW42" s="719"/>
      <c r="DMX42" s="719"/>
      <c r="DMY42" s="719"/>
      <c r="DMZ42" s="719"/>
      <c r="DNA42" s="719"/>
      <c r="DNB42" s="719"/>
      <c r="DNC42" s="719"/>
      <c r="DND42" s="719"/>
      <c r="DNE42" s="719" t="s">
        <v>715</v>
      </c>
      <c r="DNF42" s="719"/>
      <c r="DNG42" s="719"/>
      <c r="DNH42" s="719"/>
      <c r="DNI42" s="719"/>
      <c r="DNJ42" s="719"/>
      <c r="DNK42" s="719"/>
      <c r="DNL42" s="719"/>
      <c r="DNM42" s="719"/>
      <c r="DNN42" s="719"/>
      <c r="DNO42" s="719"/>
      <c r="DNP42" s="719"/>
      <c r="DNQ42" s="719"/>
      <c r="DNR42" s="719"/>
      <c r="DNS42" s="719"/>
      <c r="DNT42" s="719"/>
      <c r="DNU42" s="719" t="s">
        <v>715</v>
      </c>
      <c r="DNV42" s="719"/>
      <c r="DNW42" s="719"/>
      <c r="DNX42" s="719"/>
      <c r="DNY42" s="719"/>
      <c r="DNZ42" s="719"/>
      <c r="DOA42" s="719"/>
      <c r="DOB42" s="719"/>
      <c r="DOC42" s="719"/>
      <c r="DOD42" s="719"/>
      <c r="DOE42" s="719"/>
      <c r="DOF42" s="719"/>
      <c r="DOG42" s="719"/>
      <c r="DOH42" s="719"/>
      <c r="DOI42" s="719"/>
      <c r="DOJ42" s="719"/>
      <c r="DOK42" s="719" t="s">
        <v>715</v>
      </c>
      <c r="DOL42" s="719"/>
      <c r="DOM42" s="719"/>
      <c r="DON42" s="719"/>
      <c r="DOO42" s="719"/>
      <c r="DOP42" s="719"/>
      <c r="DOQ42" s="719"/>
      <c r="DOR42" s="719"/>
      <c r="DOS42" s="719"/>
      <c r="DOT42" s="719"/>
      <c r="DOU42" s="719"/>
      <c r="DOV42" s="719"/>
      <c r="DOW42" s="719"/>
      <c r="DOX42" s="719"/>
      <c r="DOY42" s="719"/>
      <c r="DOZ42" s="719"/>
      <c r="DPA42" s="719" t="s">
        <v>715</v>
      </c>
      <c r="DPB42" s="719"/>
      <c r="DPC42" s="719"/>
      <c r="DPD42" s="719"/>
      <c r="DPE42" s="719"/>
      <c r="DPF42" s="719"/>
      <c r="DPG42" s="719"/>
      <c r="DPH42" s="719"/>
      <c r="DPI42" s="719"/>
      <c r="DPJ42" s="719"/>
      <c r="DPK42" s="719"/>
      <c r="DPL42" s="719"/>
      <c r="DPM42" s="719"/>
      <c r="DPN42" s="719"/>
      <c r="DPO42" s="719"/>
      <c r="DPP42" s="719"/>
      <c r="DPQ42" s="719" t="s">
        <v>715</v>
      </c>
      <c r="DPR42" s="719"/>
      <c r="DPS42" s="719"/>
      <c r="DPT42" s="719"/>
      <c r="DPU42" s="719"/>
      <c r="DPV42" s="719"/>
      <c r="DPW42" s="719"/>
      <c r="DPX42" s="719"/>
      <c r="DPY42" s="719"/>
      <c r="DPZ42" s="719"/>
      <c r="DQA42" s="719"/>
      <c r="DQB42" s="719"/>
      <c r="DQC42" s="719"/>
      <c r="DQD42" s="719"/>
      <c r="DQE42" s="719"/>
      <c r="DQF42" s="719"/>
      <c r="DQG42" s="719" t="s">
        <v>715</v>
      </c>
      <c r="DQH42" s="719"/>
      <c r="DQI42" s="719"/>
      <c r="DQJ42" s="719"/>
      <c r="DQK42" s="719"/>
      <c r="DQL42" s="719"/>
      <c r="DQM42" s="719"/>
      <c r="DQN42" s="719"/>
      <c r="DQO42" s="719"/>
      <c r="DQP42" s="719"/>
      <c r="DQQ42" s="719"/>
      <c r="DQR42" s="719"/>
      <c r="DQS42" s="719"/>
      <c r="DQT42" s="719"/>
      <c r="DQU42" s="719"/>
      <c r="DQV42" s="719"/>
      <c r="DQW42" s="719" t="s">
        <v>715</v>
      </c>
      <c r="DQX42" s="719"/>
      <c r="DQY42" s="719"/>
      <c r="DQZ42" s="719"/>
      <c r="DRA42" s="719"/>
      <c r="DRB42" s="719"/>
      <c r="DRC42" s="719"/>
      <c r="DRD42" s="719"/>
      <c r="DRE42" s="719"/>
      <c r="DRF42" s="719"/>
      <c r="DRG42" s="719"/>
      <c r="DRH42" s="719"/>
      <c r="DRI42" s="719"/>
      <c r="DRJ42" s="719"/>
      <c r="DRK42" s="719"/>
      <c r="DRL42" s="719"/>
      <c r="DRM42" s="719" t="s">
        <v>715</v>
      </c>
      <c r="DRN42" s="719"/>
      <c r="DRO42" s="719"/>
      <c r="DRP42" s="719"/>
      <c r="DRQ42" s="719"/>
      <c r="DRR42" s="719"/>
      <c r="DRS42" s="719"/>
      <c r="DRT42" s="719"/>
      <c r="DRU42" s="719"/>
      <c r="DRV42" s="719"/>
      <c r="DRW42" s="719"/>
      <c r="DRX42" s="719"/>
      <c r="DRY42" s="719"/>
      <c r="DRZ42" s="719"/>
      <c r="DSA42" s="719"/>
      <c r="DSB42" s="719"/>
      <c r="DSC42" s="719" t="s">
        <v>715</v>
      </c>
      <c r="DSD42" s="719"/>
      <c r="DSE42" s="719"/>
      <c r="DSF42" s="719"/>
      <c r="DSG42" s="719"/>
      <c r="DSH42" s="719"/>
      <c r="DSI42" s="719"/>
      <c r="DSJ42" s="719"/>
      <c r="DSK42" s="719"/>
      <c r="DSL42" s="719"/>
      <c r="DSM42" s="719"/>
      <c r="DSN42" s="719"/>
      <c r="DSO42" s="719"/>
      <c r="DSP42" s="719"/>
      <c r="DSQ42" s="719"/>
      <c r="DSR42" s="719"/>
      <c r="DSS42" s="719" t="s">
        <v>715</v>
      </c>
      <c r="DST42" s="719"/>
      <c r="DSU42" s="719"/>
      <c r="DSV42" s="719"/>
      <c r="DSW42" s="719"/>
      <c r="DSX42" s="719"/>
      <c r="DSY42" s="719"/>
      <c r="DSZ42" s="719"/>
      <c r="DTA42" s="719"/>
      <c r="DTB42" s="719"/>
      <c r="DTC42" s="719"/>
      <c r="DTD42" s="719"/>
      <c r="DTE42" s="719"/>
      <c r="DTF42" s="719"/>
      <c r="DTG42" s="719"/>
      <c r="DTH42" s="719"/>
      <c r="DTI42" s="719" t="s">
        <v>715</v>
      </c>
      <c r="DTJ42" s="719"/>
      <c r="DTK42" s="719"/>
      <c r="DTL42" s="719"/>
      <c r="DTM42" s="719"/>
      <c r="DTN42" s="719"/>
      <c r="DTO42" s="719"/>
      <c r="DTP42" s="719"/>
      <c r="DTQ42" s="719"/>
      <c r="DTR42" s="719"/>
      <c r="DTS42" s="719"/>
      <c r="DTT42" s="719"/>
      <c r="DTU42" s="719"/>
      <c r="DTV42" s="719"/>
      <c r="DTW42" s="719"/>
      <c r="DTX42" s="719"/>
      <c r="DTY42" s="719" t="s">
        <v>715</v>
      </c>
      <c r="DTZ42" s="719"/>
      <c r="DUA42" s="719"/>
      <c r="DUB42" s="719"/>
      <c r="DUC42" s="719"/>
      <c r="DUD42" s="719"/>
      <c r="DUE42" s="719"/>
      <c r="DUF42" s="719"/>
      <c r="DUG42" s="719"/>
      <c r="DUH42" s="719"/>
      <c r="DUI42" s="719"/>
      <c r="DUJ42" s="719"/>
      <c r="DUK42" s="719"/>
      <c r="DUL42" s="719"/>
      <c r="DUM42" s="719"/>
      <c r="DUN42" s="719"/>
      <c r="DUO42" s="719" t="s">
        <v>715</v>
      </c>
      <c r="DUP42" s="719"/>
      <c r="DUQ42" s="719"/>
      <c r="DUR42" s="719"/>
      <c r="DUS42" s="719"/>
      <c r="DUT42" s="719"/>
      <c r="DUU42" s="719"/>
      <c r="DUV42" s="719"/>
      <c r="DUW42" s="719"/>
      <c r="DUX42" s="719"/>
      <c r="DUY42" s="719"/>
      <c r="DUZ42" s="719"/>
      <c r="DVA42" s="719"/>
      <c r="DVB42" s="719"/>
      <c r="DVC42" s="719"/>
      <c r="DVD42" s="719"/>
      <c r="DVE42" s="719" t="s">
        <v>715</v>
      </c>
      <c r="DVF42" s="719"/>
      <c r="DVG42" s="719"/>
      <c r="DVH42" s="719"/>
      <c r="DVI42" s="719"/>
      <c r="DVJ42" s="719"/>
      <c r="DVK42" s="719"/>
      <c r="DVL42" s="719"/>
      <c r="DVM42" s="719"/>
      <c r="DVN42" s="719"/>
      <c r="DVO42" s="719"/>
      <c r="DVP42" s="719"/>
      <c r="DVQ42" s="719"/>
      <c r="DVR42" s="719"/>
      <c r="DVS42" s="719"/>
      <c r="DVT42" s="719"/>
      <c r="DVU42" s="719" t="s">
        <v>715</v>
      </c>
      <c r="DVV42" s="719"/>
      <c r="DVW42" s="719"/>
      <c r="DVX42" s="719"/>
      <c r="DVY42" s="719"/>
      <c r="DVZ42" s="719"/>
      <c r="DWA42" s="719"/>
      <c r="DWB42" s="719"/>
      <c r="DWC42" s="719"/>
      <c r="DWD42" s="719"/>
      <c r="DWE42" s="719"/>
      <c r="DWF42" s="719"/>
      <c r="DWG42" s="719"/>
      <c r="DWH42" s="719"/>
      <c r="DWI42" s="719"/>
      <c r="DWJ42" s="719"/>
      <c r="DWK42" s="719" t="s">
        <v>715</v>
      </c>
      <c r="DWL42" s="719"/>
      <c r="DWM42" s="719"/>
      <c r="DWN42" s="719"/>
      <c r="DWO42" s="719"/>
      <c r="DWP42" s="719"/>
      <c r="DWQ42" s="719"/>
      <c r="DWR42" s="719"/>
      <c r="DWS42" s="719"/>
      <c r="DWT42" s="719"/>
      <c r="DWU42" s="719"/>
      <c r="DWV42" s="719"/>
      <c r="DWW42" s="719"/>
      <c r="DWX42" s="719"/>
      <c r="DWY42" s="719"/>
      <c r="DWZ42" s="719"/>
      <c r="DXA42" s="719" t="s">
        <v>715</v>
      </c>
      <c r="DXB42" s="719"/>
      <c r="DXC42" s="719"/>
      <c r="DXD42" s="719"/>
      <c r="DXE42" s="719"/>
      <c r="DXF42" s="719"/>
      <c r="DXG42" s="719"/>
      <c r="DXH42" s="719"/>
      <c r="DXI42" s="719"/>
      <c r="DXJ42" s="719"/>
      <c r="DXK42" s="719"/>
      <c r="DXL42" s="719"/>
      <c r="DXM42" s="719"/>
      <c r="DXN42" s="719"/>
      <c r="DXO42" s="719"/>
      <c r="DXP42" s="719"/>
      <c r="DXQ42" s="719" t="s">
        <v>715</v>
      </c>
      <c r="DXR42" s="719"/>
      <c r="DXS42" s="719"/>
      <c r="DXT42" s="719"/>
      <c r="DXU42" s="719"/>
      <c r="DXV42" s="719"/>
      <c r="DXW42" s="719"/>
      <c r="DXX42" s="719"/>
      <c r="DXY42" s="719"/>
      <c r="DXZ42" s="719"/>
      <c r="DYA42" s="719"/>
      <c r="DYB42" s="719"/>
      <c r="DYC42" s="719"/>
      <c r="DYD42" s="719"/>
      <c r="DYE42" s="719"/>
      <c r="DYF42" s="719"/>
      <c r="DYG42" s="719" t="s">
        <v>715</v>
      </c>
      <c r="DYH42" s="719"/>
      <c r="DYI42" s="719"/>
      <c r="DYJ42" s="719"/>
      <c r="DYK42" s="719"/>
      <c r="DYL42" s="719"/>
      <c r="DYM42" s="719"/>
      <c r="DYN42" s="719"/>
      <c r="DYO42" s="719"/>
      <c r="DYP42" s="719"/>
      <c r="DYQ42" s="719"/>
      <c r="DYR42" s="719"/>
      <c r="DYS42" s="719"/>
      <c r="DYT42" s="719"/>
      <c r="DYU42" s="719"/>
      <c r="DYV42" s="719"/>
      <c r="DYW42" s="719" t="s">
        <v>715</v>
      </c>
      <c r="DYX42" s="719"/>
      <c r="DYY42" s="719"/>
      <c r="DYZ42" s="719"/>
      <c r="DZA42" s="719"/>
      <c r="DZB42" s="719"/>
      <c r="DZC42" s="719"/>
      <c r="DZD42" s="719"/>
      <c r="DZE42" s="719"/>
      <c r="DZF42" s="719"/>
      <c r="DZG42" s="719"/>
      <c r="DZH42" s="719"/>
      <c r="DZI42" s="719"/>
      <c r="DZJ42" s="719"/>
      <c r="DZK42" s="719"/>
      <c r="DZL42" s="719"/>
      <c r="DZM42" s="719" t="s">
        <v>715</v>
      </c>
      <c r="DZN42" s="719"/>
      <c r="DZO42" s="719"/>
      <c r="DZP42" s="719"/>
      <c r="DZQ42" s="719"/>
      <c r="DZR42" s="719"/>
      <c r="DZS42" s="719"/>
      <c r="DZT42" s="719"/>
      <c r="DZU42" s="719"/>
      <c r="DZV42" s="719"/>
      <c r="DZW42" s="719"/>
      <c r="DZX42" s="719"/>
      <c r="DZY42" s="719"/>
      <c r="DZZ42" s="719"/>
      <c r="EAA42" s="719"/>
      <c r="EAB42" s="719"/>
      <c r="EAC42" s="719" t="s">
        <v>715</v>
      </c>
      <c r="EAD42" s="719"/>
      <c r="EAE42" s="719"/>
      <c r="EAF42" s="719"/>
      <c r="EAG42" s="719"/>
      <c r="EAH42" s="719"/>
      <c r="EAI42" s="719"/>
      <c r="EAJ42" s="719"/>
      <c r="EAK42" s="719"/>
      <c r="EAL42" s="719"/>
      <c r="EAM42" s="719"/>
      <c r="EAN42" s="719"/>
      <c r="EAO42" s="719"/>
      <c r="EAP42" s="719"/>
      <c r="EAQ42" s="719"/>
      <c r="EAR42" s="719"/>
      <c r="EAS42" s="719" t="s">
        <v>715</v>
      </c>
      <c r="EAT42" s="719"/>
      <c r="EAU42" s="719"/>
      <c r="EAV42" s="719"/>
      <c r="EAW42" s="719"/>
      <c r="EAX42" s="719"/>
      <c r="EAY42" s="719"/>
      <c r="EAZ42" s="719"/>
      <c r="EBA42" s="719"/>
      <c r="EBB42" s="719"/>
      <c r="EBC42" s="719"/>
      <c r="EBD42" s="719"/>
      <c r="EBE42" s="719"/>
      <c r="EBF42" s="719"/>
      <c r="EBG42" s="719"/>
      <c r="EBH42" s="719"/>
      <c r="EBI42" s="719" t="s">
        <v>715</v>
      </c>
      <c r="EBJ42" s="719"/>
      <c r="EBK42" s="719"/>
      <c r="EBL42" s="719"/>
      <c r="EBM42" s="719"/>
      <c r="EBN42" s="719"/>
      <c r="EBO42" s="719"/>
      <c r="EBP42" s="719"/>
      <c r="EBQ42" s="719"/>
      <c r="EBR42" s="719"/>
      <c r="EBS42" s="719"/>
      <c r="EBT42" s="719"/>
      <c r="EBU42" s="719"/>
      <c r="EBV42" s="719"/>
      <c r="EBW42" s="719"/>
      <c r="EBX42" s="719"/>
      <c r="EBY42" s="719" t="s">
        <v>715</v>
      </c>
      <c r="EBZ42" s="719"/>
      <c r="ECA42" s="719"/>
      <c r="ECB42" s="719"/>
      <c r="ECC42" s="719"/>
      <c r="ECD42" s="719"/>
      <c r="ECE42" s="719"/>
      <c r="ECF42" s="719"/>
      <c r="ECG42" s="719"/>
      <c r="ECH42" s="719"/>
      <c r="ECI42" s="719"/>
      <c r="ECJ42" s="719"/>
      <c r="ECK42" s="719"/>
      <c r="ECL42" s="719"/>
      <c r="ECM42" s="719"/>
      <c r="ECN42" s="719"/>
      <c r="ECO42" s="719" t="s">
        <v>715</v>
      </c>
      <c r="ECP42" s="719"/>
      <c r="ECQ42" s="719"/>
      <c r="ECR42" s="719"/>
      <c r="ECS42" s="719"/>
      <c r="ECT42" s="719"/>
      <c r="ECU42" s="719"/>
      <c r="ECV42" s="719"/>
      <c r="ECW42" s="719"/>
      <c r="ECX42" s="719"/>
      <c r="ECY42" s="719"/>
      <c r="ECZ42" s="719"/>
      <c r="EDA42" s="719"/>
      <c r="EDB42" s="719"/>
      <c r="EDC42" s="719"/>
      <c r="EDD42" s="719"/>
      <c r="EDE42" s="719" t="s">
        <v>715</v>
      </c>
      <c r="EDF42" s="719"/>
      <c r="EDG42" s="719"/>
      <c r="EDH42" s="719"/>
      <c r="EDI42" s="719"/>
      <c r="EDJ42" s="719"/>
      <c r="EDK42" s="719"/>
      <c r="EDL42" s="719"/>
      <c r="EDM42" s="719"/>
      <c r="EDN42" s="719"/>
      <c r="EDO42" s="719"/>
      <c r="EDP42" s="719"/>
      <c r="EDQ42" s="719"/>
      <c r="EDR42" s="719"/>
      <c r="EDS42" s="719"/>
      <c r="EDT42" s="719"/>
      <c r="EDU42" s="719" t="s">
        <v>715</v>
      </c>
      <c r="EDV42" s="719"/>
      <c r="EDW42" s="719"/>
      <c r="EDX42" s="719"/>
      <c r="EDY42" s="719"/>
      <c r="EDZ42" s="719"/>
      <c r="EEA42" s="719"/>
      <c r="EEB42" s="719"/>
      <c r="EEC42" s="719"/>
      <c r="EED42" s="719"/>
      <c r="EEE42" s="719"/>
      <c r="EEF42" s="719"/>
      <c r="EEG42" s="719"/>
      <c r="EEH42" s="719"/>
      <c r="EEI42" s="719"/>
      <c r="EEJ42" s="719"/>
      <c r="EEK42" s="719" t="s">
        <v>715</v>
      </c>
      <c r="EEL42" s="719"/>
      <c r="EEM42" s="719"/>
      <c r="EEN42" s="719"/>
      <c r="EEO42" s="719"/>
      <c r="EEP42" s="719"/>
      <c r="EEQ42" s="719"/>
      <c r="EER42" s="719"/>
      <c r="EES42" s="719"/>
      <c r="EET42" s="719"/>
      <c r="EEU42" s="719"/>
      <c r="EEV42" s="719"/>
      <c r="EEW42" s="719"/>
      <c r="EEX42" s="719"/>
      <c r="EEY42" s="719"/>
      <c r="EEZ42" s="719"/>
      <c r="EFA42" s="719" t="s">
        <v>715</v>
      </c>
      <c r="EFB42" s="719"/>
      <c r="EFC42" s="719"/>
      <c r="EFD42" s="719"/>
      <c r="EFE42" s="719"/>
      <c r="EFF42" s="719"/>
      <c r="EFG42" s="719"/>
      <c r="EFH42" s="719"/>
      <c r="EFI42" s="719"/>
      <c r="EFJ42" s="719"/>
      <c r="EFK42" s="719"/>
      <c r="EFL42" s="719"/>
      <c r="EFM42" s="719"/>
      <c r="EFN42" s="719"/>
      <c r="EFO42" s="719"/>
      <c r="EFP42" s="719"/>
      <c r="EFQ42" s="719" t="s">
        <v>715</v>
      </c>
      <c r="EFR42" s="719"/>
      <c r="EFS42" s="719"/>
      <c r="EFT42" s="719"/>
      <c r="EFU42" s="719"/>
      <c r="EFV42" s="719"/>
      <c r="EFW42" s="719"/>
      <c r="EFX42" s="719"/>
      <c r="EFY42" s="719"/>
      <c r="EFZ42" s="719"/>
      <c r="EGA42" s="719"/>
      <c r="EGB42" s="719"/>
      <c r="EGC42" s="719"/>
      <c r="EGD42" s="719"/>
      <c r="EGE42" s="719"/>
      <c r="EGF42" s="719"/>
      <c r="EGG42" s="719" t="s">
        <v>715</v>
      </c>
      <c r="EGH42" s="719"/>
      <c r="EGI42" s="719"/>
      <c r="EGJ42" s="719"/>
      <c r="EGK42" s="719"/>
      <c r="EGL42" s="719"/>
      <c r="EGM42" s="719"/>
      <c r="EGN42" s="719"/>
      <c r="EGO42" s="719"/>
      <c r="EGP42" s="719"/>
      <c r="EGQ42" s="719"/>
      <c r="EGR42" s="719"/>
      <c r="EGS42" s="719"/>
      <c r="EGT42" s="719"/>
      <c r="EGU42" s="719"/>
      <c r="EGV42" s="719"/>
      <c r="EGW42" s="719" t="s">
        <v>715</v>
      </c>
      <c r="EGX42" s="719"/>
      <c r="EGY42" s="719"/>
      <c r="EGZ42" s="719"/>
      <c r="EHA42" s="719"/>
      <c r="EHB42" s="719"/>
      <c r="EHC42" s="719"/>
      <c r="EHD42" s="719"/>
      <c r="EHE42" s="719"/>
      <c r="EHF42" s="719"/>
      <c r="EHG42" s="719"/>
      <c r="EHH42" s="719"/>
      <c r="EHI42" s="719"/>
      <c r="EHJ42" s="719"/>
      <c r="EHK42" s="719"/>
      <c r="EHL42" s="719"/>
      <c r="EHM42" s="719" t="s">
        <v>715</v>
      </c>
      <c r="EHN42" s="719"/>
      <c r="EHO42" s="719"/>
      <c r="EHP42" s="719"/>
      <c r="EHQ42" s="719"/>
      <c r="EHR42" s="719"/>
      <c r="EHS42" s="719"/>
      <c r="EHT42" s="719"/>
      <c r="EHU42" s="719"/>
      <c r="EHV42" s="719"/>
      <c r="EHW42" s="719"/>
      <c r="EHX42" s="719"/>
      <c r="EHY42" s="719"/>
      <c r="EHZ42" s="719"/>
      <c r="EIA42" s="719"/>
      <c r="EIB42" s="719"/>
      <c r="EIC42" s="719" t="s">
        <v>715</v>
      </c>
      <c r="EID42" s="719"/>
      <c r="EIE42" s="719"/>
      <c r="EIF42" s="719"/>
      <c r="EIG42" s="719"/>
      <c r="EIH42" s="719"/>
      <c r="EII42" s="719"/>
      <c r="EIJ42" s="719"/>
      <c r="EIK42" s="719"/>
      <c r="EIL42" s="719"/>
      <c r="EIM42" s="719"/>
      <c r="EIN42" s="719"/>
      <c r="EIO42" s="719"/>
      <c r="EIP42" s="719"/>
      <c r="EIQ42" s="719"/>
      <c r="EIR42" s="719"/>
      <c r="EIS42" s="719" t="s">
        <v>715</v>
      </c>
      <c r="EIT42" s="719"/>
      <c r="EIU42" s="719"/>
      <c r="EIV42" s="719"/>
      <c r="EIW42" s="719"/>
      <c r="EIX42" s="719"/>
      <c r="EIY42" s="719"/>
      <c r="EIZ42" s="719"/>
      <c r="EJA42" s="719"/>
      <c r="EJB42" s="719"/>
      <c r="EJC42" s="719"/>
      <c r="EJD42" s="719"/>
      <c r="EJE42" s="719"/>
      <c r="EJF42" s="719"/>
      <c r="EJG42" s="719"/>
      <c r="EJH42" s="719"/>
      <c r="EJI42" s="719" t="s">
        <v>715</v>
      </c>
      <c r="EJJ42" s="719"/>
      <c r="EJK42" s="719"/>
      <c r="EJL42" s="719"/>
      <c r="EJM42" s="719"/>
      <c r="EJN42" s="719"/>
      <c r="EJO42" s="719"/>
      <c r="EJP42" s="719"/>
      <c r="EJQ42" s="719"/>
      <c r="EJR42" s="719"/>
      <c r="EJS42" s="719"/>
      <c r="EJT42" s="719"/>
      <c r="EJU42" s="719"/>
      <c r="EJV42" s="719"/>
      <c r="EJW42" s="719"/>
      <c r="EJX42" s="719"/>
      <c r="EJY42" s="719" t="s">
        <v>715</v>
      </c>
      <c r="EJZ42" s="719"/>
      <c r="EKA42" s="719"/>
      <c r="EKB42" s="719"/>
      <c r="EKC42" s="719"/>
      <c r="EKD42" s="719"/>
      <c r="EKE42" s="719"/>
      <c r="EKF42" s="719"/>
      <c r="EKG42" s="719"/>
      <c r="EKH42" s="719"/>
      <c r="EKI42" s="719"/>
      <c r="EKJ42" s="719"/>
      <c r="EKK42" s="719"/>
      <c r="EKL42" s="719"/>
      <c r="EKM42" s="719"/>
      <c r="EKN42" s="719"/>
      <c r="EKO42" s="719" t="s">
        <v>715</v>
      </c>
      <c r="EKP42" s="719"/>
      <c r="EKQ42" s="719"/>
      <c r="EKR42" s="719"/>
      <c r="EKS42" s="719"/>
      <c r="EKT42" s="719"/>
      <c r="EKU42" s="719"/>
      <c r="EKV42" s="719"/>
      <c r="EKW42" s="719"/>
      <c r="EKX42" s="719"/>
      <c r="EKY42" s="719"/>
      <c r="EKZ42" s="719"/>
      <c r="ELA42" s="719"/>
      <c r="ELB42" s="719"/>
      <c r="ELC42" s="719"/>
      <c r="ELD42" s="719"/>
      <c r="ELE42" s="719" t="s">
        <v>715</v>
      </c>
      <c r="ELF42" s="719"/>
      <c r="ELG42" s="719"/>
      <c r="ELH42" s="719"/>
      <c r="ELI42" s="719"/>
      <c r="ELJ42" s="719"/>
      <c r="ELK42" s="719"/>
      <c r="ELL42" s="719"/>
      <c r="ELM42" s="719"/>
      <c r="ELN42" s="719"/>
      <c r="ELO42" s="719"/>
      <c r="ELP42" s="719"/>
      <c r="ELQ42" s="719"/>
      <c r="ELR42" s="719"/>
      <c r="ELS42" s="719"/>
      <c r="ELT42" s="719"/>
      <c r="ELU42" s="719" t="s">
        <v>715</v>
      </c>
      <c r="ELV42" s="719"/>
      <c r="ELW42" s="719"/>
      <c r="ELX42" s="719"/>
      <c r="ELY42" s="719"/>
      <c r="ELZ42" s="719"/>
      <c r="EMA42" s="719"/>
      <c r="EMB42" s="719"/>
      <c r="EMC42" s="719"/>
      <c r="EMD42" s="719"/>
      <c r="EME42" s="719"/>
      <c r="EMF42" s="719"/>
      <c r="EMG42" s="719"/>
      <c r="EMH42" s="719"/>
      <c r="EMI42" s="719"/>
      <c r="EMJ42" s="719"/>
      <c r="EMK42" s="719" t="s">
        <v>715</v>
      </c>
      <c r="EML42" s="719"/>
      <c r="EMM42" s="719"/>
      <c r="EMN42" s="719"/>
      <c r="EMO42" s="719"/>
      <c r="EMP42" s="719"/>
      <c r="EMQ42" s="719"/>
      <c r="EMR42" s="719"/>
      <c r="EMS42" s="719"/>
      <c r="EMT42" s="719"/>
      <c r="EMU42" s="719"/>
      <c r="EMV42" s="719"/>
      <c r="EMW42" s="719"/>
      <c r="EMX42" s="719"/>
      <c r="EMY42" s="719"/>
      <c r="EMZ42" s="719"/>
      <c r="ENA42" s="719" t="s">
        <v>715</v>
      </c>
      <c r="ENB42" s="719"/>
      <c r="ENC42" s="719"/>
      <c r="END42" s="719"/>
      <c r="ENE42" s="719"/>
      <c r="ENF42" s="719"/>
      <c r="ENG42" s="719"/>
      <c r="ENH42" s="719"/>
      <c r="ENI42" s="719"/>
      <c r="ENJ42" s="719"/>
      <c r="ENK42" s="719"/>
      <c r="ENL42" s="719"/>
      <c r="ENM42" s="719"/>
      <c r="ENN42" s="719"/>
      <c r="ENO42" s="719"/>
      <c r="ENP42" s="719"/>
      <c r="ENQ42" s="719" t="s">
        <v>715</v>
      </c>
      <c r="ENR42" s="719"/>
      <c r="ENS42" s="719"/>
      <c r="ENT42" s="719"/>
      <c r="ENU42" s="719"/>
      <c r="ENV42" s="719"/>
      <c r="ENW42" s="719"/>
      <c r="ENX42" s="719"/>
      <c r="ENY42" s="719"/>
      <c r="ENZ42" s="719"/>
      <c r="EOA42" s="719"/>
      <c r="EOB42" s="719"/>
      <c r="EOC42" s="719"/>
      <c r="EOD42" s="719"/>
      <c r="EOE42" s="719"/>
      <c r="EOF42" s="719"/>
      <c r="EOG42" s="719" t="s">
        <v>715</v>
      </c>
      <c r="EOH42" s="719"/>
      <c r="EOI42" s="719"/>
      <c r="EOJ42" s="719"/>
      <c r="EOK42" s="719"/>
      <c r="EOL42" s="719"/>
      <c r="EOM42" s="719"/>
      <c r="EON42" s="719"/>
      <c r="EOO42" s="719"/>
      <c r="EOP42" s="719"/>
      <c r="EOQ42" s="719"/>
      <c r="EOR42" s="719"/>
      <c r="EOS42" s="719"/>
      <c r="EOT42" s="719"/>
      <c r="EOU42" s="719"/>
      <c r="EOV42" s="719"/>
      <c r="EOW42" s="719" t="s">
        <v>715</v>
      </c>
      <c r="EOX42" s="719"/>
      <c r="EOY42" s="719"/>
      <c r="EOZ42" s="719"/>
      <c r="EPA42" s="719"/>
      <c r="EPB42" s="719"/>
      <c r="EPC42" s="719"/>
      <c r="EPD42" s="719"/>
      <c r="EPE42" s="719"/>
      <c r="EPF42" s="719"/>
      <c r="EPG42" s="719"/>
      <c r="EPH42" s="719"/>
      <c r="EPI42" s="719"/>
      <c r="EPJ42" s="719"/>
      <c r="EPK42" s="719"/>
      <c r="EPL42" s="719"/>
      <c r="EPM42" s="719" t="s">
        <v>715</v>
      </c>
      <c r="EPN42" s="719"/>
      <c r="EPO42" s="719"/>
      <c r="EPP42" s="719"/>
      <c r="EPQ42" s="719"/>
      <c r="EPR42" s="719"/>
      <c r="EPS42" s="719"/>
      <c r="EPT42" s="719"/>
      <c r="EPU42" s="719"/>
      <c r="EPV42" s="719"/>
      <c r="EPW42" s="719"/>
      <c r="EPX42" s="719"/>
      <c r="EPY42" s="719"/>
      <c r="EPZ42" s="719"/>
      <c r="EQA42" s="719"/>
      <c r="EQB42" s="719"/>
      <c r="EQC42" s="719" t="s">
        <v>715</v>
      </c>
      <c r="EQD42" s="719"/>
      <c r="EQE42" s="719"/>
      <c r="EQF42" s="719"/>
      <c r="EQG42" s="719"/>
      <c r="EQH42" s="719"/>
      <c r="EQI42" s="719"/>
      <c r="EQJ42" s="719"/>
      <c r="EQK42" s="719"/>
      <c r="EQL42" s="719"/>
      <c r="EQM42" s="719"/>
      <c r="EQN42" s="719"/>
      <c r="EQO42" s="719"/>
      <c r="EQP42" s="719"/>
      <c r="EQQ42" s="719"/>
      <c r="EQR42" s="719"/>
      <c r="EQS42" s="719" t="s">
        <v>715</v>
      </c>
      <c r="EQT42" s="719"/>
      <c r="EQU42" s="719"/>
      <c r="EQV42" s="719"/>
      <c r="EQW42" s="719"/>
      <c r="EQX42" s="719"/>
      <c r="EQY42" s="719"/>
      <c r="EQZ42" s="719"/>
      <c r="ERA42" s="719"/>
      <c r="ERB42" s="719"/>
      <c r="ERC42" s="719"/>
      <c r="ERD42" s="719"/>
      <c r="ERE42" s="719"/>
      <c r="ERF42" s="719"/>
      <c r="ERG42" s="719"/>
      <c r="ERH42" s="719"/>
      <c r="ERI42" s="719" t="s">
        <v>715</v>
      </c>
      <c r="ERJ42" s="719"/>
      <c r="ERK42" s="719"/>
      <c r="ERL42" s="719"/>
      <c r="ERM42" s="719"/>
      <c r="ERN42" s="719"/>
      <c r="ERO42" s="719"/>
      <c r="ERP42" s="719"/>
      <c r="ERQ42" s="719"/>
      <c r="ERR42" s="719"/>
      <c r="ERS42" s="719"/>
      <c r="ERT42" s="719"/>
      <c r="ERU42" s="719"/>
      <c r="ERV42" s="719"/>
      <c r="ERW42" s="719"/>
      <c r="ERX42" s="719"/>
      <c r="ERY42" s="719" t="s">
        <v>715</v>
      </c>
      <c r="ERZ42" s="719"/>
      <c r="ESA42" s="719"/>
      <c r="ESB42" s="719"/>
      <c r="ESC42" s="719"/>
      <c r="ESD42" s="719"/>
      <c r="ESE42" s="719"/>
      <c r="ESF42" s="719"/>
      <c r="ESG42" s="719"/>
      <c r="ESH42" s="719"/>
      <c r="ESI42" s="719"/>
      <c r="ESJ42" s="719"/>
      <c r="ESK42" s="719"/>
      <c r="ESL42" s="719"/>
      <c r="ESM42" s="719"/>
      <c r="ESN42" s="719"/>
      <c r="ESO42" s="719" t="s">
        <v>715</v>
      </c>
      <c r="ESP42" s="719"/>
      <c r="ESQ42" s="719"/>
      <c r="ESR42" s="719"/>
      <c r="ESS42" s="719"/>
      <c r="EST42" s="719"/>
      <c r="ESU42" s="719"/>
      <c r="ESV42" s="719"/>
      <c r="ESW42" s="719"/>
      <c r="ESX42" s="719"/>
      <c r="ESY42" s="719"/>
      <c r="ESZ42" s="719"/>
      <c r="ETA42" s="719"/>
      <c r="ETB42" s="719"/>
      <c r="ETC42" s="719"/>
      <c r="ETD42" s="719"/>
      <c r="ETE42" s="719" t="s">
        <v>715</v>
      </c>
      <c r="ETF42" s="719"/>
      <c r="ETG42" s="719"/>
      <c r="ETH42" s="719"/>
      <c r="ETI42" s="719"/>
      <c r="ETJ42" s="719"/>
      <c r="ETK42" s="719"/>
      <c r="ETL42" s="719"/>
      <c r="ETM42" s="719"/>
      <c r="ETN42" s="719"/>
      <c r="ETO42" s="719"/>
      <c r="ETP42" s="719"/>
      <c r="ETQ42" s="719"/>
      <c r="ETR42" s="719"/>
      <c r="ETS42" s="719"/>
      <c r="ETT42" s="719"/>
      <c r="ETU42" s="719" t="s">
        <v>715</v>
      </c>
      <c r="ETV42" s="719"/>
      <c r="ETW42" s="719"/>
      <c r="ETX42" s="719"/>
      <c r="ETY42" s="719"/>
      <c r="ETZ42" s="719"/>
      <c r="EUA42" s="719"/>
      <c r="EUB42" s="719"/>
      <c r="EUC42" s="719"/>
      <c r="EUD42" s="719"/>
      <c r="EUE42" s="719"/>
      <c r="EUF42" s="719"/>
      <c r="EUG42" s="719"/>
      <c r="EUH42" s="719"/>
      <c r="EUI42" s="719"/>
      <c r="EUJ42" s="719"/>
      <c r="EUK42" s="719" t="s">
        <v>715</v>
      </c>
      <c r="EUL42" s="719"/>
      <c r="EUM42" s="719"/>
      <c r="EUN42" s="719"/>
      <c r="EUO42" s="719"/>
      <c r="EUP42" s="719"/>
      <c r="EUQ42" s="719"/>
      <c r="EUR42" s="719"/>
      <c r="EUS42" s="719"/>
      <c r="EUT42" s="719"/>
      <c r="EUU42" s="719"/>
      <c r="EUV42" s="719"/>
      <c r="EUW42" s="719"/>
      <c r="EUX42" s="719"/>
      <c r="EUY42" s="719"/>
      <c r="EUZ42" s="719"/>
      <c r="EVA42" s="719" t="s">
        <v>715</v>
      </c>
      <c r="EVB42" s="719"/>
      <c r="EVC42" s="719"/>
      <c r="EVD42" s="719"/>
      <c r="EVE42" s="719"/>
      <c r="EVF42" s="719"/>
      <c r="EVG42" s="719"/>
      <c r="EVH42" s="719"/>
      <c r="EVI42" s="719"/>
      <c r="EVJ42" s="719"/>
      <c r="EVK42" s="719"/>
      <c r="EVL42" s="719"/>
      <c r="EVM42" s="719"/>
      <c r="EVN42" s="719"/>
      <c r="EVO42" s="719"/>
      <c r="EVP42" s="719"/>
      <c r="EVQ42" s="719" t="s">
        <v>715</v>
      </c>
      <c r="EVR42" s="719"/>
      <c r="EVS42" s="719"/>
      <c r="EVT42" s="719"/>
      <c r="EVU42" s="719"/>
      <c r="EVV42" s="719"/>
      <c r="EVW42" s="719"/>
      <c r="EVX42" s="719"/>
      <c r="EVY42" s="719"/>
      <c r="EVZ42" s="719"/>
      <c r="EWA42" s="719"/>
      <c r="EWB42" s="719"/>
      <c r="EWC42" s="719"/>
      <c r="EWD42" s="719"/>
      <c r="EWE42" s="719"/>
      <c r="EWF42" s="719"/>
      <c r="EWG42" s="719" t="s">
        <v>715</v>
      </c>
      <c r="EWH42" s="719"/>
      <c r="EWI42" s="719"/>
      <c r="EWJ42" s="719"/>
      <c r="EWK42" s="719"/>
      <c r="EWL42" s="719"/>
      <c r="EWM42" s="719"/>
      <c r="EWN42" s="719"/>
      <c r="EWO42" s="719"/>
      <c r="EWP42" s="719"/>
      <c r="EWQ42" s="719"/>
      <c r="EWR42" s="719"/>
      <c r="EWS42" s="719"/>
      <c r="EWT42" s="719"/>
      <c r="EWU42" s="719"/>
      <c r="EWV42" s="719"/>
      <c r="EWW42" s="719" t="s">
        <v>715</v>
      </c>
      <c r="EWX42" s="719"/>
      <c r="EWY42" s="719"/>
      <c r="EWZ42" s="719"/>
      <c r="EXA42" s="719"/>
      <c r="EXB42" s="719"/>
      <c r="EXC42" s="719"/>
      <c r="EXD42" s="719"/>
      <c r="EXE42" s="719"/>
      <c r="EXF42" s="719"/>
      <c r="EXG42" s="719"/>
      <c r="EXH42" s="719"/>
      <c r="EXI42" s="719"/>
      <c r="EXJ42" s="719"/>
      <c r="EXK42" s="719"/>
      <c r="EXL42" s="719"/>
      <c r="EXM42" s="719" t="s">
        <v>715</v>
      </c>
      <c r="EXN42" s="719"/>
      <c r="EXO42" s="719"/>
      <c r="EXP42" s="719"/>
      <c r="EXQ42" s="719"/>
      <c r="EXR42" s="719"/>
      <c r="EXS42" s="719"/>
      <c r="EXT42" s="719"/>
      <c r="EXU42" s="719"/>
      <c r="EXV42" s="719"/>
      <c r="EXW42" s="719"/>
      <c r="EXX42" s="719"/>
      <c r="EXY42" s="719"/>
      <c r="EXZ42" s="719"/>
      <c r="EYA42" s="719"/>
      <c r="EYB42" s="719"/>
      <c r="EYC42" s="719" t="s">
        <v>715</v>
      </c>
      <c r="EYD42" s="719"/>
      <c r="EYE42" s="719"/>
      <c r="EYF42" s="719"/>
      <c r="EYG42" s="719"/>
      <c r="EYH42" s="719"/>
      <c r="EYI42" s="719"/>
      <c r="EYJ42" s="719"/>
      <c r="EYK42" s="719"/>
      <c r="EYL42" s="719"/>
      <c r="EYM42" s="719"/>
      <c r="EYN42" s="719"/>
      <c r="EYO42" s="719"/>
      <c r="EYP42" s="719"/>
      <c r="EYQ42" s="719"/>
      <c r="EYR42" s="719"/>
      <c r="EYS42" s="719" t="s">
        <v>715</v>
      </c>
      <c r="EYT42" s="719"/>
      <c r="EYU42" s="719"/>
      <c r="EYV42" s="719"/>
      <c r="EYW42" s="719"/>
      <c r="EYX42" s="719"/>
      <c r="EYY42" s="719"/>
      <c r="EYZ42" s="719"/>
      <c r="EZA42" s="719"/>
      <c r="EZB42" s="719"/>
      <c r="EZC42" s="719"/>
      <c r="EZD42" s="719"/>
      <c r="EZE42" s="719"/>
      <c r="EZF42" s="719"/>
      <c r="EZG42" s="719"/>
      <c r="EZH42" s="719"/>
      <c r="EZI42" s="719" t="s">
        <v>715</v>
      </c>
      <c r="EZJ42" s="719"/>
      <c r="EZK42" s="719"/>
      <c r="EZL42" s="719"/>
      <c r="EZM42" s="719"/>
      <c r="EZN42" s="719"/>
      <c r="EZO42" s="719"/>
      <c r="EZP42" s="719"/>
      <c r="EZQ42" s="719"/>
      <c r="EZR42" s="719"/>
      <c r="EZS42" s="719"/>
      <c r="EZT42" s="719"/>
      <c r="EZU42" s="719"/>
      <c r="EZV42" s="719"/>
      <c r="EZW42" s="719"/>
      <c r="EZX42" s="719"/>
      <c r="EZY42" s="719" t="s">
        <v>715</v>
      </c>
      <c r="EZZ42" s="719"/>
      <c r="FAA42" s="719"/>
      <c r="FAB42" s="719"/>
      <c r="FAC42" s="719"/>
      <c r="FAD42" s="719"/>
      <c r="FAE42" s="719"/>
      <c r="FAF42" s="719"/>
      <c r="FAG42" s="719"/>
      <c r="FAH42" s="719"/>
      <c r="FAI42" s="719"/>
      <c r="FAJ42" s="719"/>
      <c r="FAK42" s="719"/>
      <c r="FAL42" s="719"/>
      <c r="FAM42" s="719"/>
      <c r="FAN42" s="719"/>
      <c r="FAO42" s="719" t="s">
        <v>715</v>
      </c>
      <c r="FAP42" s="719"/>
      <c r="FAQ42" s="719"/>
      <c r="FAR42" s="719"/>
      <c r="FAS42" s="719"/>
      <c r="FAT42" s="719"/>
      <c r="FAU42" s="719"/>
      <c r="FAV42" s="719"/>
      <c r="FAW42" s="719"/>
      <c r="FAX42" s="719"/>
      <c r="FAY42" s="719"/>
      <c r="FAZ42" s="719"/>
      <c r="FBA42" s="719"/>
      <c r="FBB42" s="719"/>
      <c r="FBC42" s="719"/>
      <c r="FBD42" s="719"/>
      <c r="FBE42" s="719" t="s">
        <v>715</v>
      </c>
      <c r="FBF42" s="719"/>
      <c r="FBG42" s="719"/>
      <c r="FBH42" s="719"/>
      <c r="FBI42" s="719"/>
      <c r="FBJ42" s="719"/>
      <c r="FBK42" s="719"/>
      <c r="FBL42" s="719"/>
      <c r="FBM42" s="719"/>
      <c r="FBN42" s="719"/>
      <c r="FBO42" s="719"/>
      <c r="FBP42" s="719"/>
      <c r="FBQ42" s="719"/>
      <c r="FBR42" s="719"/>
      <c r="FBS42" s="719"/>
      <c r="FBT42" s="719"/>
      <c r="FBU42" s="719" t="s">
        <v>715</v>
      </c>
      <c r="FBV42" s="719"/>
      <c r="FBW42" s="719"/>
      <c r="FBX42" s="719"/>
      <c r="FBY42" s="719"/>
      <c r="FBZ42" s="719"/>
      <c r="FCA42" s="719"/>
      <c r="FCB42" s="719"/>
      <c r="FCC42" s="719"/>
      <c r="FCD42" s="719"/>
      <c r="FCE42" s="719"/>
      <c r="FCF42" s="719"/>
      <c r="FCG42" s="719"/>
      <c r="FCH42" s="719"/>
      <c r="FCI42" s="719"/>
      <c r="FCJ42" s="719"/>
      <c r="FCK42" s="719" t="s">
        <v>715</v>
      </c>
      <c r="FCL42" s="719"/>
      <c r="FCM42" s="719"/>
      <c r="FCN42" s="719"/>
      <c r="FCO42" s="719"/>
      <c r="FCP42" s="719"/>
      <c r="FCQ42" s="719"/>
      <c r="FCR42" s="719"/>
      <c r="FCS42" s="719"/>
      <c r="FCT42" s="719"/>
      <c r="FCU42" s="719"/>
      <c r="FCV42" s="719"/>
      <c r="FCW42" s="719"/>
      <c r="FCX42" s="719"/>
      <c r="FCY42" s="719"/>
      <c r="FCZ42" s="719"/>
      <c r="FDA42" s="719" t="s">
        <v>715</v>
      </c>
      <c r="FDB42" s="719"/>
      <c r="FDC42" s="719"/>
      <c r="FDD42" s="719"/>
      <c r="FDE42" s="719"/>
      <c r="FDF42" s="719"/>
      <c r="FDG42" s="719"/>
      <c r="FDH42" s="719"/>
      <c r="FDI42" s="719"/>
      <c r="FDJ42" s="719"/>
      <c r="FDK42" s="719"/>
      <c r="FDL42" s="719"/>
      <c r="FDM42" s="719"/>
      <c r="FDN42" s="719"/>
      <c r="FDO42" s="719"/>
      <c r="FDP42" s="719"/>
      <c r="FDQ42" s="719" t="s">
        <v>715</v>
      </c>
      <c r="FDR42" s="719"/>
      <c r="FDS42" s="719"/>
      <c r="FDT42" s="719"/>
      <c r="FDU42" s="719"/>
      <c r="FDV42" s="719"/>
      <c r="FDW42" s="719"/>
      <c r="FDX42" s="719"/>
      <c r="FDY42" s="719"/>
      <c r="FDZ42" s="719"/>
      <c r="FEA42" s="719"/>
      <c r="FEB42" s="719"/>
      <c r="FEC42" s="719"/>
      <c r="FED42" s="719"/>
      <c r="FEE42" s="719"/>
      <c r="FEF42" s="719"/>
      <c r="FEG42" s="719" t="s">
        <v>715</v>
      </c>
      <c r="FEH42" s="719"/>
      <c r="FEI42" s="719"/>
      <c r="FEJ42" s="719"/>
      <c r="FEK42" s="719"/>
      <c r="FEL42" s="719"/>
      <c r="FEM42" s="719"/>
      <c r="FEN42" s="719"/>
      <c r="FEO42" s="719"/>
      <c r="FEP42" s="719"/>
      <c r="FEQ42" s="719"/>
      <c r="FER42" s="719"/>
      <c r="FES42" s="719"/>
      <c r="FET42" s="719"/>
      <c r="FEU42" s="719"/>
      <c r="FEV42" s="719"/>
      <c r="FEW42" s="719" t="s">
        <v>715</v>
      </c>
      <c r="FEX42" s="719"/>
      <c r="FEY42" s="719"/>
      <c r="FEZ42" s="719"/>
      <c r="FFA42" s="719"/>
      <c r="FFB42" s="719"/>
      <c r="FFC42" s="719"/>
      <c r="FFD42" s="719"/>
      <c r="FFE42" s="719"/>
      <c r="FFF42" s="719"/>
      <c r="FFG42" s="719"/>
      <c r="FFH42" s="719"/>
      <c r="FFI42" s="719"/>
      <c r="FFJ42" s="719"/>
      <c r="FFK42" s="719"/>
      <c r="FFL42" s="719"/>
      <c r="FFM42" s="719" t="s">
        <v>715</v>
      </c>
      <c r="FFN42" s="719"/>
      <c r="FFO42" s="719"/>
      <c r="FFP42" s="719"/>
      <c r="FFQ42" s="719"/>
      <c r="FFR42" s="719"/>
      <c r="FFS42" s="719"/>
      <c r="FFT42" s="719"/>
      <c r="FFU42" s="719"/>
      <c r="FFV42" s="719"/>
      <c r="FFW42" s="719"/>
      <c r="FFX42" s="719"/>
      <c r="FFY42" s="719"/>
      <c r="FFZ42" s="719"/>
      <c r="FGA42" s="719"/>
      <c r="FGB42" s="719"/>
      <c r="FGC42" s="719" t="s">
        <v>715</v>
      </c>
      <c r="FGD42" s="719"/>
      <c r="FGE42" s="719"/>
      <c r="FGF42" s="719"/>
      <c r="FGG42" s="719"/>
      <c r="FGH42" s="719"/>
      <c r="FGI42" s="719"/>
      <c r="FGJ42" s="719"/>
      <c r="FGK42" s="719"/>
      <c r="FGL42" s="719"/>
      <c r="FGM42" s="719"/>
      <c r="FGN42" s="719"/>
      <c r="FGO42" s="719"/>
      <c r="FGP42" s="719"/>
      <c r="FGQ42" s="719"/>
      <c r="FGR42" s="719"/>
      <c r="FGS42" s="719" t="s">
        <v>715</v>
      </c>
      <c r="FGT42" s="719"/>
      <c r="FGU42" s="719"/>
      <c r="FGV42" s="719"/>
      <c r="FGW42" s="719"/>
      <c r="FGX42" s="719"/>
      <c r="FGY42" s="719"/>
      <c r="FGZ42" s="719"/>
      <c r="FHA42" s="719"/>
      <c r="FHB42" s="719"/>
      <c r="FHC42" s="719"/>
      <c r="FHD42" s="719"/>
      <c r="FHE42" s="719"/>
      <c r="FHF42" s="719"/>
      <c r="FHG42" s="719"/>
      <c r="FHH42" s="719"/>
      <c r="FHI42" s="719" t="s">
        <v>715</v>
      </c>
      <c r="FHJ42" s="719"/>
      <c r="FHK42" s="719"/>
      <c r="FHL42" s="719"/>
      <c r="FHM42" s="719"/>
      <c r="FHN42" s="719"/>
      <c r="FHO42" s="719"/>
      <c r="FHP42" s="719"/>
      <c r="FHQ42" s="719"/>
      <c r="FHR42" s="719"/>
      <c r="FHS42" s="719"/>
      <c r="FHT42" s="719"/>
      <c r="FHU42" s="719"/>
      <c r="FHV42" s="719"/>
      <c r="FHW42" s="719"/>
      <c r="FHX42" s="719"/>
      <c r="FHY42" s="719" t="s">
        <v>715</v>
      </c>
      <c r="FHZ42" s="719"/>
      <c r="FIA42" s="719"/>
      <c r="FIB42" s="719"/>
      <c r="FIC42" s="719"/>
      <c r="FID42" s="719"/>
      <c r="FIE42" s="719"/>
      <c r="FIF42" s="719"/>
      <c r="FIG42" s="719"/>
      <c r="FIH42" s="719"/>
      <c r="FII42" s="719"/>
      <c r="FIJ42" s="719"/>
      <c r="FIK42" s="719"/>
      <c r="FIL42" s="719"/>
      <c r="FIM42" s="719"/>
      <c r="FIN42" s="719"/>
      <c r="FIO42" s="719" t="s">
        <v>715</v>
      </c>
      <c r="FIP42" s="719"/>
      <c r="FIQ42" s="719"/>
      <c r="FIR42" s="719"/>
      <c r="FIS42" s="719"/>
      <c r="FIT42" s="719"/>
      <c r="FIU42" s="719"/>
      <c r="FIV42" s="719"/>
      <c r="FIW42" s="719"/>
      <c r="FIX42" s="719"/>
      <c r="FIY42" s="719"/>
      <c r="FIZ42" s="719"/>
      <c r="FJA42" s="719"/>
      <c r="FJB42" s="719"/>
      <c r="FJC42" s="719"/>
      <c r="FJD42" s="719"/>
      <c r="FJE42" s="719" t="s">
        <v>715</v>
      </c>
      <c r="FJF42" s="719"/>
      <c r="FJG42" s="719"/>
      <c r="FJH42" s="719"/>
      <c r="FJI42" s="719"/>
      <c r="FJJ42" s="719"/>
      <c r="FJK42" s="719"/>
      <c r="FJL42" s="719"/>
      <c r="FJM42" s="719"/>
      <c r="FJN42" s="719"/>
      <c r="FJO42" s="719"/>
      <c r="FJP42" s="719"/>
      <c r="FJQ42" s="719"/>
      <c r="FJR42" s="719"/>
      <c r="FJS42" s="719"/>
      <c r="FJT42" s="719"/>
      <c r="FJU42" s="719" t="s">
        <v>715</v>
      </c>
      <c r="FJV42" s="719"/>
      <c r="FJW42" s="719"/>
      <c r="FJX42" s="719"/>
      <c r="FJY42" s="719"/>
      <c r="FJZ42" s="719"/>
      <c r="FKA42" s="719"/>
      <c r="FKB42" s="719"/>
      <c r="FKC42" s="719"/>
      <c r="FKD42" s="719"/>
      <c r="FKE42" s="719"/>
      <c r="FKF42" s="719"/>
      <c r="FKG42" s="719"/>
      <c r="FKH42" s="719"/>
      <c r="FKI42" s="719"/>
      <c r="FKJ42" s="719"/>
      <c r="FKK42" s="719" t="s">
        <v>715</v>
      </c>
      <c r="FKL42" s="719"/>
      <c r="FKM42" s="719"/>
      <c r="FKN42" s="719"/>
      <c r="FKO42" s="719"/>
      <c r="FKP42" s="719"/>
      <c r="FKQ42" s="719"/>
      <c r="FKR42" s="719"/>
      <c r="FKS42" s="719"/>
      <c r="FKT42" s="719"/>
      <c r="FKU42" s="719"/>
      <c r="FKV42" s="719"/>
      <c r="FKW42" s="719"/>
      <c r="FKX42" s="719"/>
      <c r="FKY42" s="719"/>
      <c r="FKZ42" s="719"/>
      <c r="FLA42" s="719" t="s">
        <v>715</v>
      </c>
      <c r="FLB42" s="719"/>
      <c r="FLC42" s="719"/>
      <c r="FLD42" s="719"/>
      <c r="FLE42" s="719"/>
      <c r="FLF42" s="719"/>
      <c r="FLG42" s="719"/>
      <c r="FLH42" s="719"/>
      <c r="FLI42" s="719"/>
      <c r="FLJ42" s="719"/>
      <c r="FLK42" s="719"/>
      <c r="FLL42" s="719"/>
      <c r="FLM42" s="719"/>
      <c r="FLN42" s="719"/>
      <c r="FLO42" s="719"/>
      <c r="FLP42" s="719"/>
      <c r="FLQ42" s="719" t="s">
        <v>715</v>
      </c>
      <c r="FLR42" s="719"/>
      <c r="FLS42" s="719"/>
      <c r="FLT42" s="719"/>
      <c r="FLU42" s="719"/>
      <c r="FLV42" s="719"/>
      <c r="FLW42" s="719"/>
      <c r="FLX42" s="719"/>
      <c r="FLY42" s="719"/>
      <c r="FLZ42" s="719"/>
      <c r="FMA42" s="719"/>
      <c r="FMB42" s="719"/>
      <c r="FMC42" s="719"/>
      <c r="FMD42" s="719"/>
      <c r="FME42" s="719"/>
      <c r="FMF42" s="719"/>
      <c r="FMG42" s="719" t="s">
        <v>715</v>
      </c>
      <c r="FMH42" s="719"/>
      <c r="FMI42" s="719"/>
      <c r="FMJ42" s="719"/>
      <c r="FMK42" s="719"/>
      <c r="FML42" s="719"/>
      <c r="FMM42" s="719"/>
      <c r="FMN42" s="719"/>
      <c r="FMO42" s="719"/>
      <c r="FMP42" s="719"/>
      <c r="FMQ42" s="719"/>
      <c r="FMR42" s="719"/>
      <c r="FMS42" s="719"/>
      <c r="FMT42" s="719"/>
      <c r="FMU42" s="719"/>
      <c r="FMV42" s="719"/>
      <c r="FMW42" s="719" t="s">
        <v>715</v>
      </c>
      <c r="FMX42" s="719"/>
      <c r="FMY42" s="719"/>
      <c r="FMZ42" s="719"/>
      <c r="FNA42" s="719"/>
      <c r="FNB42" s="719"/>
      <c r="FNC42" s="719"/>
      <c r="FND42" s="719"/>
      <c r="FNE42" s="719"/>
      <c r="FNF42" s="719"/>
      <c r="FNG42" s="719"/>
      <c r="FNH42" s="719"/>
      <c r="FNI42" s="719"/>
      <c r="FNJ42" s="719"/>
      <c r="FNK42" s="719"/>
      <c r="FNL42" s="719"/>
      <c r="FNM42" s="719" t="s">
        <v>715</v>
      </c>
      <c r="FNN42" s="719"/>
      <c r="FNO42" s="719"/>
      <c r="FNP42" s="719"/>
      <c r="FNQ42" s="719"/>
      <c r="FNR42" s="719"/>
      <c r="FNS42" s="719"/>
      <c r="FNT42" s="719"/>
      <c r="FNU42" s="719"/>
      <c r="FNV42" s="719"/>
      <c r="FNW42" s="719"/>
      <c r="FNX42" s="719"/>
      <c r="FNY42" s="719"/>
      <c r="FNZ42" s="719"/>
      <c r="FOA42" s="719"/>
      <c r="FOB42" s="719"/>
      <c r="FOC42" s="719" t="s">
        <v>715</v>
      </c>
      <c r="FOD42" s="719"/>
      <c r="FOE42" s="719"/>
      <c r="FOF42" s="719"/>
      <c r="FOG42" s="719"/>
      <c r="FOH42" s="719"/>
      <c r="FOI42" s="719"/>
      <c r="FOJ42" s="719"/>
      <c r="FOK42" s="719"/>
      <c r="FOL42" s="719"/>
      <c r="FOM42" s="719"/>
      <c r="FON42" s="719"/>
      <c r="FOO42" s="719"/>
      <c r="FOP42" s="719"/>
      <c r="FOQ42" s="719"/>
      <c r="FOR42" s="719"/>
      <c r="FOS42" s="719" t="s">
        <v>715</v>
      </c>
      <c r="FOT42" s="719"/>
      <c r="FOU42" s="719"/>
      <c r="FOV42" s="719"/>
      <c r="FOW42" s="719"/>
      <c r="FOX42" s="719"/>
      <c r="FOY42" s="719"/>
      <c r="FOZ42" s="719"/>
      <c r="FPA42" s="719"/>
      <c r="FPB42" s="719"/>
      <c r="FPC42" s="719"/>
      <c r="FPD42" s="719"/>
      <c r="FPE42" s="719"/>
      <c r="FPF42" s="719"/>
      <c r="FPG42" s="719"/>
      <c r="FPH42" s="719"/>
      <c r="FPI42" s="719" t="s">
        <v>715</v>
      </c>
      <c r="FPJ42" s="719"/>
      <c r="FPK42" s="719"/>
      <c r="FPL42" s="719"/>
      <c r="FPM42" s="719"/>
      <c r="FPN42" s="719"/>
      <c r="FPO42" s="719"/>
      <c r="FPP42" s="719"/>
      <c r="FPQ42" s="719"/>
      <c r="FPR42" s="719"/>
      <c r="FPS42" s="719"/>
      <c r="FPT42" s="719"/>
      <c r="FPU42" s="719"/>
      <c r="FPV42" s="719"/>
      <c r="FPW42" s="719"/>
      <c r="FPX42" s="719"/>
      <c r="FPY42" s="719" t="s">
        <v>715</v>
      </c>
      <c r="FPZ42" s="719"/>
      <c r="FQA42" s="719"/>
      <c r="FQB42" s="719"/>
      <c r="FQC42" s="719"/>
      <c r="FQD42" s="719"/>
      <c r="FQE42" s="719"/>
      <c r="FQF42" s="719"/>
      <c r="FQG42" s="719"/>
      <c r="FQH42" s="719"/>
      <c r="FQI42" s="719"/>
      <c r="FQJ42" s="719"/>
      <c r="FQK42" s="719"/>
      <c r="FQL42" s="719"/>
      <c r="FQM42" s="719"/>
      <c r="FQN42" s="719"/>
      <c r="FQO42" s="719" t="s">
        <v>715</v>
      </c>
      <c r="FQP42" s="719"/>
      <c r="FQQ42" s="719"/>
      <c r="FQR42" s="719"/>
      <c r="FQS42" s="719"/>
      <c r="FQT42" s="719"/>
      <c r="FQU42" s="719"/>
      <c r="FQV42" s="719"/>
      <c r="FQW42" s="719"/>
      <c r="FQX42" s="719"/>
      <c r="FQY42" s="719"/>
      <c r="FQZ42" s="719"/>
      <c r="FRA42" s="719"/>
      <c r="FRB42" s="719"/>
      <c r="FRC42" s="719"/>
      <c r="FRD42" s="719"/>
      <c r="FRE42" s="719" t="s">
        <v>715</v>
      </c>
      <c r="FRF42" s="719"/>
      <c r="FRG42" s="719"/>
      <c r="FRH42" s="719"/>
      <c r="FRI42" s="719"/>
      <c r="FRJ42" s="719"/>
      <c r="FRK42" s="719"/>
      <c r="FRL42" s="719"/>
      <c r="FRM42" s="719"/>
      <c r="FRN42" s="719"/>
      <c r="FRO42" s="719"/>
      <c r="FRP42" s="719"/>
      <c r="FRQ42" s="719"/>
      <c r="FRR42" s="719"/>
      <c r="FRS42" s="719"/>
      <c r="FRT42" s="719"/>
      <c r="FRU42" s="719" t="s">
        <v>715</v>
      </c>
      <c r="FRV42" s="719"/>
      <c r="FRW42" s="719"/>
      <c r="FRX42" s="719"/>
      <c r="FRY42" s="719"/>
      <c r="FRZ42" s="719"/>
      <c r="FSA42" s="719"/>
      <c r="FSB42" s="719"/>
      <c r="FSC42" s="719"/>
      <c r="FSD42" s="719"/>
      <c r="FSE42" s="719"/>
      <c r="FSF42" s="719"/>
      <c r="FSG42" s="719"/>
      <c r="FSH42" s="719"/>
      <c r="FSI42" s="719"/>
      <c r="FSJ42" s="719"/>
      <c r="FSK42" s="719" t="s">
        <v>715</v>
      </c>
      <c r="FSL42" s="719"/>
      <c r="FSM42" s="719"/>
      <c r="FSN42" s="719"/>
      <c r="FSO42" s="719"/>
      <c r="FSP42" s="719"/>
      <c r="FSQ42" s="719"/>
      <c r="FSR42" s="719"/>
      <c r="FSS42" s="719"/>
      <c r="FST42" s="719"/>
      <c r="FSU42" s="719"/>
      <c r="FSV42" s="719"/>
      <c r="FSW42" s="719"/>
      <c r="FSX42" s="719"/>
      <c r="FSY42" s="719"/>
      <c r="FSZ42" s="719"/>
      <c r="FTA42" s="719" t="s">
        <v>715</v>
      </c>
      <c r="FTB42" s="719"/>
      <c r="FTC42" s="719"/>
      <c r="FTD42" s="719"/>
      <c r="FTE42" s="719"/>
      <c r="FTF42" s="719"/>
      <c r="FTG42" s="719"/>
      <c r="FTH42" s="719"/>
      <c r="FTI42" s="719"/>
      <c r="FTJ42" s="719"/>
      <c r="FTK42" s="719"/>
      <c r="FTL42" s="719"/>
      <c r="FTM42" s="719"/>
      <c r="FTN42" s="719"/>
      <c r="FTO42" s="719"/>
      <c r="FTP42" s="719"/>
      <c r="FTQ42" s="719" t="s">
        <v>715</v>
      </c>
      <c r="FTR42" s="719"/>
      <c r="FTS42" s="719"/>
      <c r="FTT42" s="719"/>
      <c r="FTU42" s="719"/>
      <c r="FTV42" s="719"/>
      <c r="FTW42" s="719"/>
      <c r="FTX42" s="719"/>
      <c r="FTY42" s="719"/>
      <c r="FTZ42" s="719"/>
      <c r="FUA42" s="719"/>
      <c r="FUB42" s="719"/>
      <c r="FUC42" s="719"/>
      <c r="FUD42" s="719"/>
      <c r="FUE42" s="719"/>
      <c r="FUF42" s="719"/>
      <c r="FUG42" s="719" t="s">
        <v>715</v>
      </c>
      <c r="FUH42" s="719"/>
      <c r="FUI42" s="719"/>
      <c r="FUJ42" s="719"/>
      <c r="FUK42" s="719"/>
      <c r="FUL42" s="719"/>
      <c r="FUM42" s="719"/>
      <c r="FUN42" s="719"/>
      <c r="FUO42" s="719"/>
      <c r="FUP42" s="719"/>
      <c r="FUQ42" s="719"/>
      <c r="FUR42" s="719"/>
      <c r="FUS42" s="719"/>
      <c r="FUT42" s="719"/>
      <c r="FUU42" s="719"/>
      <c r="FUV42" s="719"/>
      <c r="FUW42" s="719" t="s">
        <v>715</v>
      </c>
      <c r="FUX42" s="719"/>
      <c r="FUY42" s="719"/>
      <c r="FUZ42" s="719"/>
      <c r="FVA42" s="719"/>
      <c r="FVB42" s="719"/>
      <c r="FVC42" s="719"/>
      <c r="FVD42" s="719"/>
      <c r="FVE42" s="719"/>
      <c r="FVF42" s="719"/>
      <c r="FVG42" s="719"/>
      <c r="FVH42" s="719"/>
      <c r="FVI42" s="719"/>
      <c r="FVJ42" s="719"/>
      <c r="FVK42" s="719"/>
      <c r="FVL42" s="719"/>
      <c r="FVM42" s="719" t="s">
        <v>715</v>
      </c>
      <c r="FVN42" s="719"/>
      <c r="FVO42" s="719"/>
      <c r="FVP42" s="719"/>
      <c r="FVQ42" s="719"/>
      <c r="FVR42" s="719"/>
      <c r="FVS42" s="719"/>
      <c r="FVT42" s="719"/>
      <c r="FVU42" s="719"/>
      <c r="FVV42" s="719"/>
      <c r="FVW42" s="719"/>
      <c r="FVX42" s="719"/>
      <c r="FVY42" s="719"/>
      <c r="FVZ42" s="719"/>
      <c r="FWA42" s="719"/>
      <c r="FWB42" s="719"/>
      <c r="FWC42" s="719" t="s">
        <v>715</v>
      </c>
      <c r="FWD42" s="719"/>
      <c r="FWE42" s="719"/>
      <c r="FWF42" s="719"/>
      <c r="FWG42" s="719"/>
      <c r="FWH42" s="719"/>
      <c r="FWI42" s="719"/>
      <c r="FWJ42" s="719"/>
      <c r="FWK42" s="719"/>
      <c r="FWL42" s="719"/>
      <c r="FWM42" s="719"/>
      <c r="FWN42" s="719"/>
      <c r="FWO42" s="719"/>
      <c r="FWP42" s="719"/>
      <c r="FWQ42" s="719"/>
      <c r="FWR42" s="719"/>
      <c r="FWS42" s="719" t="s">
        <v>715</v>
      </c>
      <c r="FWT42" s="719"/>
      <c r="FWU42" s="719"/>
      <c r="FWV42" s="719"/>
      <c r="FWW42" s="719"/>
      <c r="FWX42" s="719"/>
      <c r="FWY42" s="719"/>
      <c r="FWZ42" s="719"/>
      <c r="FXA42" s="719"/>
      <c r="FXB42" s="719"/>
      <c r="FXC42" s="719"/>
      <c r="FXD42" s="719"/>
      <c r="FXE42" s="719"/>
      <c r="FXF42" s="719"/>
      <c r="FXG42" s="719"/>
      <c r="FXH42" s="719"/>
      <c r="FXI42" s="719" t="s">
        <v>715</v>
      </c>
      <c r="FXJ42" s="719"/>
      <c r="FXK42" s="719"/>
      <c r="FXL42" s="719"/>
      <c r="FXM42" s="719"/>
      <c r="FXN42" s="719"/>
      <c r="FXO42" s="719"/>
      <c r="FXP42" s="719"/>
      <c r="FXQ42" s="719"/>
      <c r="FXR42" s="719"/>
      <c r="FXS42" s="719"/>
      <c r="FXT42" s="719"/>
      <c r="FXU42" s="719"/>
      <c r="FXV42" s="719"/>
      <c r="FXW42" s="719"/>
      <c r="FXX42" s="719"/>
      <c r="FXY42" s="719" t="s">
        <v>715</v>
      </c>
      <c r="FXZ42" s="719"/>
      <c r="FYA42" s="719"/>
      <c r="FYB42" s="719"/>
      <c r="FYC42" s="719"/>
      <c r="FYD42" s="719"/>
      <c r="FYE42" s="719"/>
      <c r="FYF42" s="719"/>
      <c r="FYG42" s="719"/>
      <c r="FYH42" s="719"/>
      <c r="FYI42" s="719"/>
      <c r="FYJ42" s="719"/>
      <c r="FYK42" s="719"/>
      <c r="FYL42" s="719"/>
      <c r="FYM42" s="719"/>
      <c r="FYN42" s="719"/>
      <c r="FYO42" s="719" t="s">
        <v>715</v>
      </c>
      <c r="FYP42" s="719"/>
      <c r="FYQ42" s="719"/>
      <c r="FYR42" s="719"/>
      <c r="FYS42" s="719"/>
      <c r="FYT42" s="719"/>
      <c r="FYU42" s="719"/>
      <c r="FYV42" s="719"/>
      <c r="FYW42" s="719"/>
      <c r="FYX42" s="719"/>
      <c r="FYY42" s="719"/>
      <c r="FYZ42" s="719"/>
      <c r="FZA42" s="719"/>
      <c r="FZB42" s="719"/>
      <c r="FZC42" s="719"/>
      <c r="FZD42" s="719"/>
      <c r="FZE42" s="719" t="s">
        <v>715</v>
      </c>
      <c r="FZF42" s="719"/>
      <c r="FZG42" s="719"/>
      <c r="FZH42" s="719"/>
      <c r="FZI42" s="719"/>
      <c r="FZJ42" s="719"/>
      <c r="FZK42" s="719"/>
      <c r="FZL42" s="719"/>
      <c r="FZM42" s="719"/>
      <c r="FZN42" s="719"/>
      <c r="FZO42" s="719"/>
      <c r="FZP42" s="719"/>
      <c r="FZQ42" s="719"/>
      <c r="FZR42" s="719"/>
      <c r="FZS42" s="719"/>
      <c r="FZT42" s="719"/>
      <c r="FZU42" s="719" t="s">
        <v>715</v>
      </c>
      <c r="FZV42" s="719"/>
      <c r="FZW42" s="719"/>
      <c r="FZX42" s="719"/>
      <c r="FZY42" s="719"/>
      <c r="FZZ42" s="719"/>
      <c r="GAA42" s="719"/>
      <c r="GAB42" s="719"/>
      <c r="GAC42" s="719"/>
      <c r="GAD42" s="719"/>
      <c r="GAE42" s="719"/>
      <c r="GAF42" s="719"/>
      <c r="GAG42" s="719"/>
      <c r="GAH42" s="719"/>
      <c r="GAI42" s="719"/>
      <c r="GAJ42" s="719"/>
      <c r="GAK42" s="719" t="s">
        <v>715</v>
      </c>
      <c r="GAL42" s="719"/>
      <c r="GAM42" s="719"/>
      <c r="GAN42" s="719"/>
      <c r="GAO42" s="719"/>
      <c r="GAP42" s="719"/>
      <c r="GAQ42" s="719"/>
      <c r="GAR42" s="719"/>
      <c r="GAS42" s="719"/>
      <c r="GAT42" s="719"/>
      <c r="GAU42" s="719"/>
      <c r="GAV42" s="719"/>
      <c r="GAW42" s="719"/>
      <c r="GAX42" s="719"/>
      <c r="GAY42" s="719"/>
      <c r="GAZ42" s="719"/>
      <c r="GBA42" s="719" t="s">
        <v>715</v>
      </c>
      <c r="GBB42" s="719"/>
      <c r="GBC42" s="719"/>
      <c r="GBD42" s="719"/>
      <c r="GBE42" s="719"/>
      <c r="GBF42" s="719"/>
      <c r="GBG42" s="719"/>
      <c r="GBH42" s="719"/>
      <c r="GBI42" s="719"/>
      <c r="GBJ42" s="719"/>
      <c r="GBK42" s="719"/>
      <c r="GBL42" s="719"/>
      <c r="GBM42" s="719"/>
      <c r="GBN42" s="719"/>
      <c r="GBO42" s="719"/>
      <c r="GBP42" s="719"/>
      <c r="GBQ42" s="719" t="s">
        <v>715</v>
      </c>
      <c r="GBR42" s="719"/>
      <c r="GBS42" s="719"/>
      <c r="GBT42" s="719"/>
      <c r="GBU42" s="719"/>
      <c r="GBV42" s="719"/>
      <c r="GBW42" s="719"/>
      <c r="GBX42" s="719"/>
      <c r="GBY42" s="719"/>
      <c r="GBZ42" s="719"/>
      <c r="GCA42" s="719"/>
      <c r="GCB42" s="719"/>
      <c r="GCC42" s="719"/>
      <c r="GCD42" s="719"/>
      <c r="GCE42" s="719"/>
      <c r="GCF42" s="719"/>
      <c r="GCG42" s="719" t="s">
        <v>715</v>
      </c>
      <c r="GCH42" s="719"/>
      <c r="GCI42" s="719"/>
      <c r="GCJ42" s="719"/>
      <c r="GCK42" s="719"/>
      <c r="GCL42" s="719"/>
      <c r="GCM42" s="719"/>
      <c r="GCN42" s="719"/>
      <c r="GCO42" s="719"/>
      <c r="GCP42" s="719"/>
      <c r="GCQ42" s="719"/>
      <c r="GCR42" s="719"/>
      <c r="GCS42" s="719"/>
      <c r="GCT42" s="719"/>
      <c r="GCU42" s="719"/>
      <c r="GCV42" s="719"/>
      <c r="GCW42" s="719" t="s">
        <v>715</v>
      </c>
      <c r="GCX42" s="719"/>
      <c r="GCY42" s="719"/>
      <c r="GCZ42" s="719"/>
      <c r="GDA42" s="719"/>
      <c r="GDB42" s="719"/>
      <c r="GDC42" s="719"/>
      <c r="GDD42" s="719"/>
      <c r="GDE42" s="719"/>
      <c r="GDF42" s="719"/>
      <c r="GDG42" s="719"/>
      <c r="GDH42" s="719"/>
      <c r="GDI42" s="719"/>
      <c r="GDJ42" s="719"/>
      <c r="GDK42" s="719"/>
      <c r="GDL42" s="719"/>
      <c r="GDM42" s="719" t="s">
        <v>715</v>
      </c>
      <c r="GDN42" s="719"/>
      <c r="GDO42" s="719"/>
      <c r="GDP42" s="719"/>
      <c r="GDQ42" s="719"/>
      <c r="GDR42" s="719"/>
      <c r="GDS42" s="719"/>
      <c r="GDT42" s="719"/>
      <c r="GDU42" s="719"/>
      <c r="GDV42" s="719"/>
      <c r="GDW42" s="719"/>
      <c r="GDX42" s="719"/>
      <c r="GDY42" s="719"/>
      <c r="GDZ42" s="719"/>
      <c r="GEA42" s="719"/>
      <c r="GEB42" s="719"/>
      <c r="GEC42" s="719" t="s">
        <v>715</v>
      </c>
      <c r="GED42" s="719"/>
      <c r="GEE42" s="719"/>
      <c r="GEF42" s="719"/>
      <c r="GEG42" s="719"/>
      <c r="GEH42" s="719"/>
      <c r="GEI42" s="719"/>
      <c r="GEJ42" s="719"/>
      <c r="GEK42" s="719"/>
      <c r="GEL42" s="719"/>
      <c r="GEM42" s="719"/>
      <c r="GEN42" s="719"/>
      <c r="GEO42" s="719"/>
      <c r="GEP42" s="719"/>
      <c r="GEQ42" s="719"/>
      <c r="GER42" s="719"/>
      <c r="GES42" s="719" t="s">
        <v>715</v>
      </c>
      <c r="GET42" s="719"/>
      <c r="GEU42" s="719"/>
      <c r="GEV42" s="719"/>
      <c r="GEW42" s="719"/>
      <c r="GEX42" s="719"/>
      <c r="GEY42" s="719"/>
      <c r="GEZ42" s="719"/>
      <c r="GFA42" s="719"/>
      <c r="GFB42" s="719"/>
      <c r="GFC42" s="719"/>
      <c r="GFD42" s="719"/>
      <c r="GFE42" s="719"/>
      <c r="GFF42" s="719"/>
      <c r="GFG42" s="719"/>
      <c r="GFH42" s="719"/>
      <c r="GFI42" s="719" t="s">
        <v>715</v>
      </c>
      <c r="GFJ42" s="719"/>
      <c r="GFK42" s="719"/>
      <c r="GFL42" s="719"/>
      <c r="GFM42" s="719"/>
      <c r="GFN42" s="719"/>
      <c r="GFO42" s="719"/>
      <c r="GFP42" s="719"/>
      <c r="GFQ42" s="719"/>
      <c r="GFR42" s="719"/>
      <c r="GFS42" s="719"/>
      <c r="GFT42" s="719"/>
      <c r="GFU42" s="719"/>
      <c r="GFV42" s="719"/>
      <c r="GFW42" s="719"/>
      <c r="GFX42" s="719"/>
      <c r="GFY42" s="719" t="s">
        <v>715</v>
      </c>
      <c r="GFZ42" s="719"/>
      <c r="GGA42" s="719"/>
      <c r="GGB42" s="719"/>
      <c r="GGC42" s="719"/>
      <c r="GGD42" s="719"/>
      <c r="GGE42" s="719"/>
      <c r="GGF42" s="719"/>
      <c r="GGG42" s="719"/>
      <c r="GGH42" s="719"/>
      <c r="GGI42" s="719"/>
      <c r="GGJ42" s="719"/>
      <c r="GGK42" s="719"/>
      <c r="GGL42" s="719"/>
      <c r="GGM42" s="719"/>
      <c r="GGN42" s="719"/>
      <c r="GGO42" s="719" t="s">
        <v>715</v>
      </c>
      <c r="GGP42" s="719"/>
      <c r="GGQ42" s="719"/>
      <c r="GGR42" s="719"/>
      <c r="GGS42" s="719"/>
      <c r="GGT42" s="719"/>
      <c r="GGU42" s="719"/>
      <c r="GGV42" s="719"/>
      <c r="GGW42" s="719"/>
      <c r="GGX42" s="719"/>
      <c r="GGY42" s="719"/>
      <c r="GGZ42" s="719"/>
      <c r="GHA42" s="719"/>
      <c r="GHB42" s="719"/>
      <c r="GHC42" s="719"/>
      <c r="GHD42" s="719"/>
      <c r="GHE42" s="719" t="s">
        <v>715</v>
      </c>
      <c r="GHF42" s="719"/>
      <c r="GHG42" s="719"/>
      <c r="GHH42" s="719"/>
      <c r="GHI42" s="719"/>
      <c r="GHJ42" s="719"/>
      <c r="GHK42" s="719"/>
      <c r="GHL42" s="719"/>
      <c r="GHM42" s="719"/>
      <c r="GHN42" s="719"/>
      <c r="GHO42" s="719"/>
      <c r="GHP42" s="719"/>
      <c r="GHQ42" s="719"/>
      <c r="GHR42" s="719"/>
      <c r="GHS42" s="719"/>
      <c r="GHT42" s="719"/>
      <c r="GHU42" s="719" t="s">
        <v>715</v>
      </c>
      <c r="GHV42" s="719"/>
      <c r="GHW42" s="719"/>
      <c r="GHX42" s="719"/>
      <c r="GHY42" s="719"/>
      <c r="GHZ42" s="719"/>
      <c r="GIA42" s="719"/>
      <c r="GIB42" s="719"/>
      <c r="GIC42" s="719"/>
      <c r="GID42" s="719"/>
      <c r="GIE42" s="719"/>
      <c r="GIF42" s="719"/>
      <c r="GIG42" s="719"/>
      <c r="GIH42" s="719"/>
      <c r="GII42" s="719"/>
      <c r="GIJ42" s="719"/>
      <c r="GIK42" s="719" t="s">
        <v>715</v>
      </c>
      <c r="GIL42" s="719"/>
      <c r="GIM42" s="719"/>
      <c r="GIN42" s="719"/>
      <c r="GIO42" s="719"/>
      <c r="GIP42" s="719"/>
      <c r="GIQ42" s="719"/>
      <c r="GIR42" s="719"/>
      <c r="GIS42" s="719"/>
      <c r="GIT42" s="719"/>
      <c r="GIU42" s="719"/>
      <c r="GIV42" s="719"/>
      <c r="GIW42" s="719"/>
      <c r="GIX42" s="719"/>
      <c r="GIY42" s="719"/>
      <c r="GIZ42" s="719"/>
      <c r="GJA42" s="719" t="s">
        <v>715</v>
      </c>
      <c r="GJB42" s="719"/>
      <c r="GJC42" s="719"/>
      <c r="GJD42" s="719"/>
      <c r="GJE42" s="719"/>
      <c r="GJF42" s="719"/>
      <c r="GJG42" s="719"/>
      <c r="GJH42" s="719"/>
      <c r="GJI42" s="719"/>
      <c r="GJJ42" s="719"/>
      <c r="GJK42" s="719"/>
      <c r="GJL42" s="719"/>
      <c r="GJM42" s="719"/>
      <c r="GJN42" s="719"/>
      <c r="GJO42" s="719"/>
      <c r="GJP42" s="719"/>
      <c r="GJQ42" s="719" t="s">
        <v>715</v>
      </c>
      <c r="GJR42" s="719"/>
      <c r="GJS42" s="719"/>
      <c r="GJT42" s="719"/>
      <c r="GJU42" s="719"/>
      <c r="GJV42" s="719"/>
      <c r="GJW42" s="719"/>
      <c r="GJX42" s="719"/>
      <c r="GJY42" s="719"/>
      <c r="GJZ42" s="719"/>
      <c r="GKA42" s="719"/>
      <c r="GKB42" s="719"/>
      <c r="GKC42" s="719"/>
      <c r="GKD42" s="719"/>
      <c r="GKE42" s="719"/>
      <c r="GKF42" s="719"/>
      <c r="GKG42" s="719" t="s">
        <v>715</v>
      </c>
      <c r="GKH42" s="719"/>
      <c r="GKI42" s="719"/>
      <c r="GKJ42" s="719"/>
      <c r="GKK42" s="719"/>
      <c r="GKL42" s="719"/>
      <c r="GKM42" s="719"/>
      <c r="GKN42" s="719"/>
      <c r="GKO42" s="719"/>
      <c r="GKP42" s="719"/>
      <c r="GKQ42" s="719"/>
      <c r="GKR42" s="719"/>
      <c r="GKS42" s="719"/>
      <c r="GKT42" s="719"/>
      <c r="GKU42" s="719"/>
      <c r="GKV42" s="719"/>
      <c r="GKW42" s="719" t="s">
        <v>715</v>
      </c>
      <c r="GKX42" s="719"/>
      <c r="GKY42" s="719"/>
      <c r="GKZ42" s="719"/>
      <c r="GLA42" s="719"/>
      <c r="GLB42" s="719"/>
      <c r="GLC42" s="719"/>
      <c r="GLD42" s="719"/>
      <c r="GLE42" s="719"/>
      <c r="GLF42" s="719"/>
      <c r="GLG42" s="719"/>
      <c r="GLH42" s="719"/>
      <c r="GLI42" s="719"/>
      <c r="GLJ42" s="719"/>
      <c r="GLK42" s="719"/>
      <c r="GLL42" s="719"/>
      <c r="GLM42" s="719" t="s">
        <v>715</v>
      </c>
      <c r="GLN42" s="719"/>
      <c r="GLO42" s="719"/>
      <c r="GLP42" s="719"/>
      <c r="GLQ42" s="719"/>
      <c r="GLR42" s="719"/>
      <c r="GLS42" s="719"/>
      <c r="GLT42" s="719"/>
      <c r="GLU42" s="719"/>
      <c r="GLV42" s="719"/>
      <c r="GLW42" s="719"/>
      <c r="GLX42" s="719"/>
      <c r="GLY42" s="719"/>
      <c r="GLZ42" s="719"/>
      <c r="GMA42" s="719"/>
      <c r="GMB42" s="719"/>
      <c r="GMC42" s="719" t="s">
        <v>715</v>
      </c>
      <c r="GMD42" s="719"/>
      <c r="GME42" s="719"/>
      <c r="GMF42" s="719"/>
      <c r="GMG42" s="719"/>
      <c r="GMH42" s="719"/>
      <c r="GMI42" s="719"/>
      <c r="GMJ42" s="719"/>
      <c r="GMK42" s="719"/>
      <c r="GML42" s="719"/>
      <c r="GMM42" s="719"/>
      <c r="GMN42" s="719"/>
      <c r="GMO42" s="719"/>
      <c r="GMP42" s="719"/>
      <c r="GMQ42" s="719"/>
      <c r="GMR42" s="719"/>
      <c r="GMS42" s="719" t="s">
        <v>715</v>
      </c>
      <c r="GMT42" s="719"/>
      <c r="GMU42" s="719"/>
      <c r="GMV42" s="719"/>
      <c r="GMW42" s="719"/>
      <c r="GMX42" s="719"/>
      <c r="GMY42" s="719"/>
      <c r="GMZ42" s="719"/>
      <c r="GNA42" s="719"/>
      <c r="GNB42" s="719"/>
      <c r="GNC42" s="719"/>
      <c r="GND42" s="719"/>
      <c r="GNE42" s="719"/>
      <c r="GNF42" s="719"/>
      <c r="GNG42" s="719"/>
      <c r="GNH42" s="719"/>
      <c r="GNI42" s="719" t="s">
        <v>715</v>
      </c>
      <c r="GNJ42" s="719"/>
      <c r="GNK42" s="719"/>
      <c r="GNL42" s="719"/>
      <c r="GNM42" s="719"/>
      <c r="GNN42" s="719"/>
      <c r="GNO42" s="719"/>
      <c r="GNP42" s="719"/>
      <c r="GNQ42" s="719"/>
      <c r="GNR42" s="719"/>
      <c r="GNS42" s="719"/>
      <c r="GNT42" s="719"/>
      <c r="GNU42" s="719"/>
      <c r="GNV42" s="719"/>
      <c r="GNW42" s="719"/>
      <c r="GNX42" s="719"/>
      <c r="GNY42" s="719" t="s">
        <v>715</v>
      </c>
      <c r="GNZ42" s="719"/>
      <c r="GOA42" s="719"/>
      <c r="GOB42" s="719"/>
      <c r="GOC42" s="719"/>
      <c r="GOD42" s="719"/>
      <c r="GOE42" s="719"/>
      <c r="GOF42" s="719"/>
      <c r="GOG42" s="719"/>
      <c r="GOH42" s="719"/>
      <c r="GOI42" s="719"/>
      <c r="GOJ42" s="719"/>
      <c r="GOK42" s="719"/>
      <c r="GOL42" s="719"/>
      <c r="GOM42" s="719"/>
      <c r="GON42" s="719"/>
      <c r="GOO42" s="719" t="s">
        <v>715</v>
      </c>
      <c r="GOP42" s="719"/>
      <c r="GOQ42" s="719"/>
      <c r="GOR42" s="719"/>
      <c r="GOS42" s="719"/>
      <c r="GOT42" s="719"/>
      <c r="GOU42" s="719"/>
      <c r="GOV42" s="719"/>
      <c r="GOW42" s="719"/>
      <c r="GOX42" s="719"/>
      <c r="GOY42" s="719"/>
      <c r="GOZ42" s="719"/>
      <c r="GPA42" s="719"/>
      <c r="GPB42" s="719"/>
      <c r="GPC42" s="719"/>
      <c r="GPD42" s="719"/>
      <c r="GPE42" s="719" t="s">
        <v>715</v>
      </c>
      <c r="GPF42" s="719"/>
      <c r="GPG42" s="719"/>
      <c r="GPH42" s="719"/>
      <c r="GPI42" s="719"/>
      <c r="GPJ42" s="719"/>
      <c r="GPK42" s="719"/>
      <c r="GPL42" s="719"/>
      <c r="GPM42" s="719"/>
      <c r="GPN42" s="719"/>
      <c r="GPO42" s="719"/>
      <c r="GPP42" s="719"/>
      <c r="GPQ42" s="719"/>
      <c r="GPR42" s="719"/>
      <c r="GPS42" s="719"/>
      <c r="GPT42" s="719"/>
      <c r="GPU42" s="719" t="s">
        <v>715</v>
      </c>
      <c r="GPV42" s="719"/>
      <c r="GPW42" s="719"/>
      <c r="GPX42" s="719"/>
      <c r="GPY42" s="719"/>
      <c r="GPZ42" s="719"/>
      <c r="GQA42" s="719"/>
      <c r="GQB42" s="719"/>
      <c r="GQC42" s="719"/>
      <c r="GQD42" s="719"/>
      <c r="GQE42" s="719"/>
      <c r="GQF42" s="719"/>
      <c r="GQG42" s="719"/>
      <c r="GQH42" s="719"/>
      <c r="GQI42" s="719"/>
      <c r="GQJ42" s="719"/>
      <c r="GQK42" s="719" t="s">
        <v>715</v>
      </c>
      <c r="GQL42" s="719"/>
      <c r="GQM42" s="719"/>
      <c r="GQN42" s="719"/>
      <c r="GQO42" s="719"/>
      <c r="GQP42" s="719"/>
      <c r="GQQ42" s="719"/>
      <c r="GQR42" s="719"/>
      <c r="GQS42" s="719"/>
      <c r="GQT42" s="719"/>
      <c r="GQU42" s="719"/>
      <c r="GQV42" s="719"/>
      <c r="GQW42" s="719"/>
      <c r="GQX42" s="719"/>
      <c r="GQY42" s="719"/>
      <c r="GQZ42" s="719"/>
      <c r="GRA42" s="719" t="s">
        <v>715</v>
      </c>
      <c r="GRB42" s="719"/>
      <c r="GRC42" s="719"/>
      <c r="GRD42" s="719"/>
      <c r="GRE42" s="719"/>
      <c r="GRF42" s="719"/>
      <c r="GRG42" s="719"/>
      <c r="GRH42" s="719"/>
      <c r="GRI42" s="719"/>
      <c r="GRJ42" s="719"/>
      <c r="GRK42" s="719"/>
      <c r="GRL42" s="719"/>
      <c r="GRM42" s="719"/>
      <c r="GRN42" s="719"/>
      <c r="GRO42" s="719"/>
      <c r="GRP42" s="719"/>
      <c r="GRQ42" s="719" t="s">
        <v>715</v>
      </c>
      <c r="GRR42" s="719"/>
      <c r="GRS42" s="719"/>
      <c r="GRT42" s="719"/>
      <c r="GRU42" s="719"/>
      <c r="GRV42" s="719"/>
      <c r="GRW42" s="719"/>
      <c r="GRX42" s="719"/>
      <c r="GRY42" s="719"/>
      <c r="GRZ42" s="719"/>
      <c r="GSA42" s="719"/>
      <c r="GSB42" s="719"/>
      <c r="GSC42" s="719"/>
      <c r="GSD42" s="719"/>
      <c r="GSE42" s="719"/>
      <c r="GSF42" s="719"/>
      <c r="GSG42" s="719" t="s">
        <v>715</v>
      </c>
      <c r="GSH42" s="719"/>
      <c r="GSI42" s="719"/>
      <c r="GSJ42" s="719"/>
      <c r="GSK42" s="719"/>
      <c r="GSL42" s="719"/>
      <c r="GSM42" s="719"/>
      <c r="GSN42" s="719"/>
      <c r="GSO42" s="719"/>
      <c r="GSP42" s="719"/>
      <c r="GSQ42" s="719"/>
      <c r="GSR42" s="719"/>
      <c r="GSS42" s="719"/>
      <c r="GST42" s="719"/>
      <c r="GSU42" s="719"/>
      <c r="GSV42" s="719"/>
      <c r="GSW42" s="719" t="s">
        <v>715</v>
      </c>
      <c r="GSX42" s="719"/>
      <c r="GSY42" s="719"/>
      <c r="GSZ42" s="719"/>
      <c r="GTA42" s="719"/>
      <c r="GTB42" s="719"/>
      <c r="GTC42" s="719"/>
      <c r="GTD42" s="719"/>
      <c r="GTE42" s="719"/>
      <c r="GTF42" s="719"/>
      <c r="GTG42" s="719"/>
      <c r="GTH42" s="719"/>
      <c r="GTI42" s="719"/>
      <c r="GTJ42" s="719"/>
      <c r="GTK42" s="719"/>
      <c r="GTL42" s="719"/>
      <c r="GTM42" s="719" t="s">
        <v>715</v>
      </c>
      <c r="GTN42" s="719"/>
      <c r="GTO42" s="719"/>
      <c r="GTP42" s="719"/>
      <c r="GTQ42" s="719"/>
      <c r="GTR42" s="719"/>
      <c r="GTS42" s="719"/>
      <c r="GTT42" s="719"/>
      <c r="GTU42" s="719"/>
      <c r="GTV42" s="719"/>
      <c r="GTW42" s="719"/>
      <c r="GTX42" s="719"/>
      <c r="GTY42" s="719"/>
      <c r="GTZ42" s="719"/>
      <c r="GUA42" s="719"/>
      <c r="GUB42" s="719"/>
      <c r="GUC42" s="719" t="s">
        <v>715</v>
      </c>
      <c r="GUD42" s="719"/>
      <c r="GUE42" s="719"/>
      <c r="GUF42" s="719"/>
      <c r="GUG42" s="719"/>
      <c r="GUH42" s="719"/>
      <c r="GUI42" s="719"/>
      <c r="GUJ42" s="719"/>
      <c r="GUK42" s="719"/>
      <c r="GUL42" s="719"/>
      <c r="GUM42" s="719"/>
      <c r="GUN42" s="719"/>
      <c r="GUO42" s="719"/>
      <c r="GUP42" s="719"/>
      <c r="GUQ42" s="719"/>
      <c r="GUR42" s="719"/>
      <c r="GUS42" s="719" t="s">
        <v>715</v>
      </c>
      <c r="GUT42" s="719"/>
      <c r="GUU42" s="719"/>
      <c r="GUV42" s="719"/>
      <c r="GUW42" s="719"/>
      <c r="GUX42" s="719"/>
      <c r="GUY42" s="719"/>
      <c r="GUZ42" s="719"/>
      <c r="GVA42" s="719"/>
      <c r="GVB42" s="719"/>
      <c r="GVC42" s="719"/>
      <c r="GVD42" s="719"/>
      <c r="GVE42" s="719"/>
      <c r="GVF42" s="719"/>
      <c r="GVG42" s="719"/>
      <c r="GVH42" s="719"/>
      <c r="GVI42" s="719" t="s">
        <v>715</v>
      </c>
      <c r="GVJ42" s="719"/>
      <c r="GVK42" s="719"/>
      <c r="GVL42" s="719"/>
      <c r="GVM42" s="719"/>
      <c r="GVN42" s="719"/>
      <c r="GVO42" s="719"/>
      <c r="GVP42" s="719"/>
      <c r="GVQ42" s="719"/>
      <c r="GVR42" s="719"/>
      <c r="GVS42" s="719"/>
      <c r="GVT42" s="719"/>
      <c r="GVU42" s="719"/>
      <c r="GVV42" s="719"/>
      <c r="GVW42" s="719"/>
      <c r="GVX42" s="719"/>
      <c r="GVY42" s="719" t="s">
        <v>715</v>
      </c>
      <c r="GVZ42" s="719"/>
      <c r="GWA42" s="719"/>
      <c r="GWB42" s="719"/>
      <c r="GWC42" s="719"/>
      <c r="GWD42" s="719"/>
      <c r="GWE42" s="719"/>
      <c r="GWF42" s="719"/>
      <c r="GWG42" s="719"/>
      <c r="GWH42" s="719"/>
      <c r="GWI42" s="719"/>
      <c r="GWJ42" s="719"/>
      <c r="GWK42" s="719"/>
      <c r="GWL42" s="719"/>
      <c r="GWM42" s="719"/>
      <c r="GWN42" s="719"/>
      <c r="GWO42" s="719" t="s">
        <v>715</v>
      </c>
      <c r="GWP42" s="719"/>
      <c r="GWQ42" s="719"/>
      <c r="GWR42" s="719"/>
      <c r="GWS42" s="719"/>
      <c r="GWT42" s="719"/>
      <c r="GWU42" s="719"/>
      <c r="GWV42" s="719"/>
      <c r="GWW42" s="719"/>
      <c r="GWX42" s="719"/>
      <c r="GWY42" s="719"/>
      <c r="GWZ42" s="719"/>
      <c r="GXA42" s="719"/>
      <c r="GXB42" s="719"/>
      <c r="GXC42" s="719"/>
      <c r="GXD42" s="719"/>
      <c r="GXE42" s="719" t="s">
        <v>715</v>
      </c>
      <c r="GXF42" s="719"/>
      <c r="GXG42" s="719"/>
      <c r="GXH42" s="719"/>
      <c r="GXI42" s="719"/>
      <c r="GXJ42" s="719"/>
      <c r="GXK42" s="719"/>
      <c r="GXL42" s="719"/>
      <c r="GXM42" s="719"/>
      <c r="GXN42" s="719"/>
      <c r="GXO42" s="719"/>
      <c r="GXP42" s="719"/>
      <c r="GXQ42" s="719"/>
      <c r="GXR42" s="719"/>
      <c r="GXS42" s="719"/>
      <c r="GXT42" s="719"/>
      <c r="GXU42" s="719" t="s">
        <v>715</v>
      </c>
      <c r="GXV42" s="719"/>
      <c r="GXW42" s="719"/>
      <c r="GXX42" s="719"/>
      <c r="GXY42" s="719"/>
      <c r="GXZ42" s="719"/>
      <c r="GYA42" s="719"/>
      <c r="GYB42" s="719"/>
      <c r="GYC42" s="719"/>
      <c r="GYD42" s="719"/>
      <c r="GYE42" s="719"/>
      <c r="GYF42" s="719"/>
      <c r="GYG42" s="719"/>
      <c r="GYH42" s="719"/>
      <c r="GYI42" s="719"/>
      <c r="GYJ42" s="719"/>
      <c r="GYK42" s="719" t="s">
        <v>715</v>
      </c>
      <c r="GYL42" s="719"/>
      <c r="GYM42" s="719"/>
      <c r="GYN42" s="719"/>
      <c r="GYO42" s="719"/>
      <c r="GYP42" s="719"/>
      <c r="GYQ42" s="719"/>
      <c r="GYR42" s="719"/>
      <c r="GYS42" s="719"/>
      <c r="GYT42" s="719"/>
      <c r="GYU42" s="719"/>
      <c r="GYV42" s="719"/>
      <c r="GYW42" s="719"/>
      <c r="GYX42" s="719"/>
      <c r="GYY42" s="719"/>
      <c r="GYZ42" s="719"/>
      <c r="GZA42" s="719" t="s">
        <v>715</v>
      </c>
      <c r="GZB42" s="719"/>
      <c r="GZC42" s="719"/>
      <c r="GZD42" s="719"/>
      <c r="GZE42" s="719"/>
      <c r="GZF42" s="719"/>
      <c r="GZG42" s="719"/>
      <c r="GZH42" s="719"/>
      <c r="GZI42" s="719"/>
      <c r="GZJ42" s="719"/>
      <c r="GZK42" s="719"/>
      <c r="GZL42" s="719"/>
      <c r="GZM42" s="719"/>
      <c r="GZN42" s="719"/>
      <c r="GZO42" s="719"/>
      <c r="GZP42" s="719"/>
      <c r="GZQ42" s="719" t="s">
        <v>715</v>
      </c>
      <c r="GZR42" s="719"/>
      <c r="GZS42" s="719"/>
      <c r="GZT42" s="719"/>
      <c r="GZU42" s="719"/>
      <c r="GZV42" s="719"/>
      <c r="GZW42" s="719"/>
      <c r="GZX42" s="719"/>
      <c r="GZY42" s="719"/>
      <c r="GZZ42" s="719"/>
      <c r="HAA42" s="719"/>
      <c r="HAB42" s="719"/>
      <c r="HAC42" s="719"/>
      <c r="HAD42" s="719"/>
      <c r="HAE42" s="719"/>
      <c r="HAF42" s="719"/>
      <c r="HAG42" s="719" t="s">
        <v>715</v>
      </c>
      <c r="HAH42" s="719"/>
      <c r="HAI42" s="719"/>
      <c r="HAJ42" s="719"/>
      <c r="HAK42" s="719"/>
      <c r="HAL42" s="719"/>
      <c r="HAM42" s="719"/>
      <c r="HAN42" s="719"/>
      <c r="HAO42" s="719"/>
      <c r="HAP42" s="719"/>
      <c r="HAQ42" s="719"/>
      <c r="HAR42" s="719"/>
      <c r="HAS42" s="719"/>
      <c r="HAT42" s="719"/>
      <c r="HAU42" s="719"/>
      <c r="HAV42" s="719"/>
      <c r="HAW42" s="719" t="s">
        <v>715</v>
      </c>
      <c r="HAX42" s="719"/>
      <c r="HAY42" s="719"/>
      <c r="HAZ42" s="719"/>
      <c r="HBA42" s="719"/>
      <c r="HBB42" s="719"/>
      <c r="HBC42" s="719"/>
      <c r="HBD42" s="719"/>
      <c r="HBE42" s="719"/>
      <c r="HBF42" s="719"/>
      <c r="HBG42" s="719"/>
      <c r="HBH42" s="719"/>
      <c r="HBI42" s="719"/>
      <c r="HBJ42" s="719"/>
      <c r="HBK42" s="719"/>
      <c r="HBL42" s="719"/>
      <c r="HBM42" s="719" t="s">
        <v>715</v>
      </c>
      <c r="HBN42" s="719"/>
      <c r="HBO42" s="719"/>
      <c r="HBP42" s="719"/>
      <c r="HBQ42" s="719"/>
      <c r="HBR42" s="719"/>
      <c r="HBS42" s="719"/>
      <c r="HBT42" s="719"/>
      <c r="HBU42" s="719"/>
      <c r="HBV42" s="719"/>
      <c r="HBW42" s="719"/>
      <c r="HBX42" s="719"/>
      <c r="HBY42" s="719"/>
      <c r="HBZ42" s="719"/>
      <c r="HCA42" s="719"/>
      <c r="HCB42" s="719"/>
      <c r="HCC42" s="719" t="s">
        <v>715</v>
      </c>
      <c r="HCD42" s="719"/>
      <c r="HCE42" s="719"/>
      <c r="HCF42" s="719"/>
      <c r="HCG42" s="719"/>
      <c r="HCH42" s="719"/>
      <c r="HCI42" s="719"/>
      <c r="HCJ42" s="719"/>
      <c r="HCK42" s="719"/>
      <c r="HCL42" s="719"/>
      <c r="HCM42" s="719"/>
      <c r="HCN42" s="719"/>
      <c r="HCO42" s="719"/>
      <c r="HCP42" s="719"/>
      <c r="HCQ42" s="719"/>
      <c r="HCR42" s="719"/>
      <c r="HCS42" s="719" t="s">
        <v>715</v>
      </c>
      <c r="HCT42" s="719"/>
      <c r="HCU42" s="719"/>
      <c r="HCV42" s="719"/>
      <c r="HCW42" s="719"/>
      <c r="HCX42" s="719"/>
      <c r="HCY42" s="719"/>
      <c r="HCZ42" s="719"/>
      <c r="HDA42" s="719"/>
      <c r="HDB42" s="719"/>
      <c r="HDC42" s="719"/>
      <c r="HDD42" s="719"/>
      <c r="HDE42" s="719"/>
      <c r="HDF42" s="719"/>
      <c r="HDG42" s="719"/>
      <c r="HDH42" s="719"/>
      <c r="HDI42" s="719" t="s">
        <v>715</v>
      </c>
      <c r="HDJ42" s="719"/>
      <c r="HDK42" s="719"/>
      <c r="HDL42" s="719"/>
      <c r="HDM42" s="719"/>
      <c r="HDN42" s="719"/>
      <c r="HDO42" s="719"/>
      <c r="HDP42" s="719"/>
      <c r="HDQ42" s="719"/>
      <c r="HDR42" s="719"/>
      <c r="HDS42" s="719"/>
      <c r="HDT42" s="719"/>
      <c r="HDU42" s="719"/>
      <c r="HDV42" s="719"/>
      <c r="HDW42" s="719"/>
      <c r="HDX42" s="719"/>
      <c r="HDY42" s="719" t="s">
        <v>715</v>
      </c>
      <c r="HDZ42" s="719"/>
      <c r="HEA42" s="719"/>
      <c r="HEB42" s="719"/>
      <c r="HEC42" s="719"/>
      <c r="HED42" s="719"/>
      <c r="HEE42" s="719"/>
      <c r="HEF42" s="719"/>
      <c r="HEG42" s="719"/>
      <c r="HEH42" s="719"/>
      <c r="HEI42" s="719"/>
      <c r="HEJ42" s="719"/>
      <c r="HEK42" s="719"/>
      <c r="HEL42" s="719"/>
      <c r="HEM42" s="719"/>
      <c r="HEN42" s="719"/>
      <c r="HEO42" s="719" t="s">
        <v>715</v>
      </c>
      <c r="HEP42" s="719"/>
      <c r="HEQ42" s="719"/>
      <c r="HER42" s="719"/>
      <c r="HES42" s="719"/>
      <c r="HET42" s="719"/>
      <c r="HEU42" s="719"/>
      <c r="HEV42" s="719"/>
      <c r="HEW42" s="719"/>
      <c r="HEX42" s="719"/>
      <c r="HEY42" s="719"/>
      <c r="HEZ42" s="719"/>
      <c r="HFA42" s="719"/>
      <c r="HFB42" s="719"/>
      <c r="HFC42" s="719"/>
      <c r="HFD42" s="719"/>
      <c r="HFE42" s="719" t="s">
        <v>715</v>
      </c>
      <c r="HFF42" s="719"/>
      <c r="HFG42" s="719"/>
      <c r="HFH42" s="719"/>
      <c r="HFI42" s="719"/>
      <c r="HFJ42" s="719"/>
      <c r="HFK42" s="719"/>
      <c r="HFL42" s="719"/>
      <c r="HFM42" s="719"/>
      <c r="HFN42" s="719"/>
      <c r="HFO42" s="719"/>
      <c r="HFP42" s="719"/>
      <c r="HFQ42" s="719"/>
      <c r="HFR42" s="719"/>
      <c r="HFS42" s="719"/>
      <c r="HFT42" s="719"/>
      <c r="HFU42" s="719" t="s">
        <v>715</v>
      </c>
      <c r="HFV42" s="719"/>
      <c r="HFW42" s="719"/>
      <c r="HFX42" s="719"/>
      <c r="HFY42" s="719"/>
      <c r="HFZ42" s="719"/>
      <c r="HGA42" s="719"/>
      <c r="HGB42" s="719"/>
      <c r="HGC42" s="719"/>
      <c r="HGD42" s="719"/>
      <c r="HGE42" s="719"/>
      <c r="HGF42" s="719"/>
      <c r="HGG42" s="719"/>
      <c r="HGH42" s="719"/>
      <c r="HGI42" s="719"/>
      <c r="HGJ42" s="719"/>
      <c r="HGK42" s="719" t="s">
        <v>715</v>
      </c>
      <c r="HGL42" s="719"/>
      <c r="HGM42" s="719"/>
      <c r="HGN42" s="719"/>
      <c r="HGO42" s="719"/>
      <c r="HGP42" s="719"/>
      <c r="HGQ42" s="719"/>
      <c r="HGR42" s="719"/>
      <c r="HGS42" s="719"/>
      <c r="HGT42" s="719"/>
      <c r="HGU42" s="719"/>
      <c r="HGV42" s="719"/>
      <c r="HGW42" s="719"/>
      <c r="HGX42" s="719"/>
      <c r="HGY42" s="719"/>
      <c r="HGZ42" s="719"/>
      <c r="HHA42" s="719" t="s">
        <v>715</v>
      </c>
      <c r="HHB42" s="719"/>
      <c r="HHC42" s="719"/>
      <c r="HHD42" s="719"/>
      <c r="HHE42" s="719"/>
      <c r="HHF42" s="719"/>
      <c r="HHG42" s="719"/>
      <c r="HHH42" s="719"/>
      <c r="HHI42" s="719"/>
      <c r="HHJ42" s="719"/>
      <c r="HHK42" s="719"/>
      <c r="HHL42" s="719"/>
      <c r="HHM42" s="719"/>
      <c r="HHN42" s="719"/>
      <c r="HHO42" s="719"/>
      <c r="HHP42" s="719"/>
      <c r="HHQ42" s="719" t="s">
        <v>715</v>
      </c>
      <c r="HHR42" s="719"/>
      <c r="HHS42" s="719"/>
      <c r="HHT42" s="719"/>
      <c r="HHU42" s="719"/>
      <c r="HHV42" s="719"/>
      <c r="HHW42" s="719"/>
      <c r="HHX42" s="719"/>
      <c r="HHY42" s="719"/>
      <c r="HHZ42" s="719"/>
      <c r="HIA42" s="719"/>
      <c r="HIB42" s="719"/>
      <c r="HIC42" s="719"/>
      <c r="HID42" s="719"/>
      <c r="HIE42" s="719"/>
      <c r="HIF42" s="719"/>
      <c r="HIG42" s="719" t="s">
        <v>715</v>
      </c>
      <c r="HIH42" s="719"/>
      <c r="HII42" s="719"/>
      <c r="HIJ42" s="719"/>
      <c r="HIK42" s="719"/>
      <c r="HIL42" s="719"/>
      <c r="HIM42" s="719"/>
      <c r="HIN42" s="719"/>
      <c r="HIO42" s="719"/>
      <c r="HIP42" s="719"/>
      <c r="HIQ42" s="719"/>
      <c r="HIR42" s="719"/>
      <c r="HIS42" s="719"/>
      <c r="HIT42" s="719"/>
      <c r="HIU42" s="719"/>
      <c r="HIV42" s="719"/>
      <c r="HIW42" s="719" t="s">
        <v>715</v>
      </c>
      <c r="HIX42" s="719"/>
      <c r="HIY42" s="719"/>
      <c r="HIZ42" s="719"/>
      <c r="HJA42" s="719"/>
      <c r="HJB42" s="719"/>
      <c r="HJC42" s="719"/>
      <c r="HJD42" s="719"/>
      <c r="HJE42" s="719"/>
      <c r="HJF42" s="719"/>
      <c r="HJG42" s="719"/>
      <c r="HJH42" s="719"/>
      <c r="HJI42" s="719"/>
      <c r="HJJ42" s="719"/>
      <c r="HJK42" s="719"/>
      <c r="HJL42" s="719"/>
      <c r="HJM42" s="719" t="s">
        <v>715</v>
      </c>
      <c r="HJN42" s="719"/>
      <c r="HJO42" s="719"/>
      <c r="HJP42" s="719"/>
      <c r="HJQ42" s="719"/>
      <c r="HJR42" s="719"/>
      <c r="HJS42" s="719"/>
      <c r="HJT42" s="719"/>
      <c r="HJU42" s="719"/>
      <c r="HJV42" s="719"/>
      <c r="HJW42" s="719"/>
      <c r="HJX42" s="719"/>
      <c r="HJY42" s="719"/>
      <c r="HJZ42" s="719"/>
      <c r="HKA42" s="719"/>
      <c r="HKB42" s="719"/>
      <c r="HKC42" s="719" t="s">
        <v>715</v>
      </c>
      <c r="HKD42" s="719"/>
      <c r="HKE42" s="719"/>
      <c r="HKF42" s="719"/>
      <c r="HKG42" s="719"/>
      <c r="HKH42" s="719"/>
      <c r="HKI42" s="719"/>
      <c r="HKJ42" s="719"/>
      <c r="HKK42" s="719"/>
      <c r="HKL42" s="719"/>
      <c r="HKM42" s="719"/>
      <c r="HKN42" s="719"/>
      <c r="HKO42" s="719"/>
      <c r="HKP42" s="719"/>
      <c r="HKQ42" s="719"/>
      <c r="HKR42" s="719"/>
      <c r="HKS42" s="719" t="s">
        <v>715</v>
      </c>
      <c r="HKT42" s="719"/>
      <c r="HKU42" s="719"/>
      <c r="HKV42" s="719"/>
      <c r="HKW42" s="719"/>
      <c r="HKX42" s="719"/>
      <c r="HKY42" s="719"/>
      <c r="HKZ42" s="719"/>
      <c r="HLA42" s="719"/>
      <c r="HLB42" s="719"/>
      <c r="HLC42" s="719"/>
      <c r="HLD42" s="719"/>
      <c r="HLE42" s="719"/>
      <c r="HLF42" s="719"/>
      <c r="HLG42" s="719"/>
      <c r="HLH42" s="719"/>
      <c r="HLI42" s="719" t="s">
        <v>715</v>
      </c>
      <c r="HLJ42" s="719"/>
      <c r="HLK42" s="719"/>
      <c r="HLL42" s="719"/>
      <c r="HLM42" s="719"/>
      <c r="HLN42" s="719"/>
      <c r="HLO42" s="719"/>
      <c r="HLP42" s="719"/>
      <c r="HLQ42" s="719"/>
      <c r="HLR42" s="719"/>
      <c r="HLS42" s="719"/>
      <c r="HLT42" s="719"/>
      <c r="HLU42" s="719"/>
      <c r="HLV42" s="719"/>
      <c r="HLW42" s="719"/>
      <c r="HLX42" s="719"/>
      <c r="HLY42" s="719" t="s">
        <v>715</v>
      </c>
      <c r="HLZ42" s="719"/>
      <c r="HMA42" s="719"/>
      <c r="HMB42" s="719"/>
      <c r="HMC42" s="719"/>
      <c r="HMD42" s="719"/>
      <c r="HME42" s="719"/>
      <c r="HMF42" s="719"/>
      <c r="HMG42" s="719"/>
      <c r="HMH42" s="719"/>
      <c r="HMI42" s="719"/>
      <c r="HMJ42" s="719"/>
      <c r="HMK42" s="719"/>
      <c r="HML42" s="719"/>
      <c r="HMM42" s="719"/>
      <c r="HMN42" s="719"/>
      <c r="HMO42" s="719" t="s">
        <v>715</v>
      </c>
      <c r="HMP42" s="719"/>
      <c r="HMQ42" s="719"/>
      <c r="HMR42" s="719"/>
      <c r="HMS42" s="719"/>
      <c r="HMT42" s="719"/>
      <c r="HMU42" s="719"/>
      <c r="HMV42" s="719"/>
      <c r="HMW42" s="719"/>
      <c r="HMX42" s="719"/>
      <c r="HMY42" s="719"/>
      <c r="HMZ42" s="719"/>
      <c r="HNA42" s="719"/>
      <c r="HNB42" s="719"/>
      <c r="HNC42" s="719"/>
      <c r="HND42" s="719"/>
      <c r="HNE42" s="719" t="s">
        <v>715</v>
      </c>
      <c r="HNF42" s="719"/>
      <c r="HNG42" s="719"/>
      <c r="HNH42" s="719"/>
      <c r="HNI42" s="719"/>
      <c r="HNJ42" s="719"/>
      <c r="HNK42" s="719"/>
      <c r="HNL42" s="719"/>
      <c r="HNM42" s="719"/>
      <c r="HNN42" s="719"/>
      <c r="HNO42" s="719"/>
      <c r="HNP42" s="719"/>
      <c r="HNQ42" s="719"/>
      <c r="HNR42" s="719"/>
      <c r="HNS42" s="719"/>
      <c r="HNT42" s="719"/>
      <c r="HNU42" s="719" t="s">
        <v>715</v>
      </c>
      <c r="HNV42" s="719"/>
      <c r="HNW42" s="719"/>
      <c r="HNX42" s="719"/>
      <c r="HNY42" s="719"/>
      <c r="HNZ42" s="719"/>
      <c r="HOA42" s="719"/>
      <c r="HOB42" s="719"/>
      <c r="HOC42" s="719"/>
      <c r="HOD42" s="719"/>
      <c r="HOE42" s="719"/>
      <c r="HOF42" s="719"/>
      <c r="HOG42" s="719"/>
      <c r="HOH42" s="719"/>
      <c r="HOI42" s="719"/>
      <c r="HOJ42" s="719"/>
      <c r="HOK42" s="719" t="s">
        <v>715</v>
      </c>
      <c r="HOL42" s="719"/>
      <c r="HOM42" s="719"/>
      <c r="HON42" s="719"/>
      <c r="HOO42" s="719"/>
      <c r="HOP42" s="719"/>
      <c r="HOQ42" s="719"/>
      <c r="HOR42" s="719"/>
      <c r="HOS42" s="719"/>
      <c r="HOT42" s="719"/>
      <c r="HOU42" s="719"/>
      <c r="HOV42" s="719"/>
      <c r="HOW42" s="719"/>
      <c r="HOX42" s="719"/>
      <c r="HOY42" s="719"/>
      <c r="HOZ42" s="719"/>
      <c r="HPA42" s="719" t="s">
        <v>715</v>
      </c>
      <c r="HPB42" s="719"/>
      <c r="HPC42" s="719"/>
      <c r="HPD42" s="719"/>
      <c r="HPE42" s="719"/>
      <c r="HPF42" s="719"/>
      <c r="HPG42" s="719"/>
      <c r="HPH42" s="719"/>
      <c r="HPI42" s="719"/>
      <c r="HPJ42" s="719"/>
      <c r="HPK42" s="719"/>
      <c r="HPL42" s="719"/>
      <c r="HPM42" s="719"/>
      <c r="HPN42" s="719"/>
      <c r="HPO42" s="719"/>
      <c r="HPP42" s="719"/>
      <c r="HPQ42" s="719" t="s">
        <v>715</v>
      </c>
      <c r="HPR42" s="719"/>
      <c r="HPS42" s="719"/>
      <c r="HPT42" s="719"/>
      <c r="HPU42" s="719"/>
      <c r="HPV42" s="719"/>
      <c r="HPW42" s="719"/>
      <c r="HPX42" s="719"/>
      <c r="HPY42" s="719"/>
      <c r="HPZ42" s="719"/>
      <c r="HQA42" s="719"/>
      <c r="HQB42" s="719"/>
      <c r="HQC42" s="719"/>
      <c r="HQD42" s="719"/>
      <c r="HQE42" s="719"/>
      <c r="HQF42" s="719"/>
      <c r="HQG42" s="719" t="s">
        <v>715</v>
      </c>
      <c r="HQH42" s="719"/>
      <c r="HQI42" s="719"/>
      <c r="HQJ42" s="719"/>
      <c r="HQK42" s="719"/>
      <c r="HQL42" s="719"/>
      <c r="HQM42" s="719"/>
      <c r="HQN42" s="719"/>
      <c r="HQO42" s="719"/>
      <c r="HQP42" s="719"/>
      <c r="HQQ42" s="719"/>
      <c r="HQR42" s="719"/>
      <c r="HQS42" s="719"/>
      <c r="HQT42" s="719"/>
      <c r="HQU42" s="719"/>
      <c r="HQV42" s="719"/>
      <c r="HQW42" s="719" t="s">
        <v>715</v>
      </c>
      <c r="HQX42" s="719"/>
      <c r="HQY42" s="719"/>
      <c r="HQZ42" s="719"/>
      <c r="HRA42" s="719"/>
      <c r="HRB42" s="719"/>
      <c r="HRC42" s="719"/>
      <c r="HRD42" s="719"/>
      <c r="HRE42" s="719"/>
      <c r="HRF42" s="719"/>
      <c r="HRG42" s="719"/>
      <c r="HRH42" s="719"/>
      <c r="HRI42" s="719"/>
      <c r="HRJ42" s="719"/>
      <c r="HRK42" s="719"/>
      <c r="HRL42" s="719"/>
      <c r="HRM42" s="719" t="s">
        <v>715</v>
      </c>
      <c r="HRN42" s="719"/>
      <c r="HRO42" s="719"/>
      <c r="HRP42" s="719"/>
      <c r="HRQ42" s="719"/>
      <c r="HRR42" s="719"/>
      <c r="HRS42" s="719"/>
      <c r="HRT42" s="719"/>
      <c r="HRU42" s="719"/>
      <c r="HRV42" s="719"/>
      <c r="HRW42" s="719"/>
      <c r="HRX42" s="719"/>
      <c r="HRY42" s="719"/>
      <c r="HRZ42" s="719"/>
      <c r="HSA42" s="719"/>
      <c r="HSB42" s="719"/>
      <c r="HSC42" s="719" t="s">
        <v>715</v>
      </c>
      <c r="HSD42" s="719"/>
      <c r="HSE42" s="719"/>
      <c r="HSF42" s="719"/>
      <c r="HSG42" s="719"/>
      <c r="HSH42" s="719"/>
      <c r="HSI42" s="719"/>
      <c r="HSJ42" s="719"/>
      <c r="HSK42" s="719"/>
      <c r="HSL42" s="719"/>
      <c r="HSM42" s="719"/>
      <c r="HSN42" s="719"/>
      <c r="HSO42" s="719"/>
      <c r="HSP42" s="719"/>
      <c r="HSQ42" s="719"/>
      <c r="HSR42" s="719"/>
      <c r="HSS42" s="719" t="s">
        <v>715</v>
      </c>
      <c r="HST42" s="719"/>
      <c r="HSU42" s="719"/>
      <c r="HSV42" s="719"/>
      <c r="HSW42" s="719"/>
      <c r="HSX42" s="719"/>
      <c r="HSY42" s="719"/>
      <c r="HSZ42" s="719"/>
      <c r="HTA42" s="719"/>
      <c r="HTB42" s="719"/>
      <c r="HTC42" s="719"/>
      <c r="HTD42" s="719"/>
      <c r="HTE42" s="719"/>
      <c r="HTF42" s="719"/>
      <c r="HTG42" s="719"/>
      <c r="HTH42" s="719"/>
      <c r="HTI42" s="719" t="s">
        <v>715</v>
      </c>
      <c r="HTJ42" s="719"/>
      <c r="HTK42" s="719"/>
      <c r="HTL42" s="719"/>
      <c r="HTM42" s="719"/>
      <c r="HTN42" s="719"/>
      <c r="HTO42" s="719"/>
      <c r="HTP42" s="719"/>
      <c r="HTQ42" s="719"/>
      <c r="HTR42" s="719"/>
      <c r="HTS42" s="719"/>
      <c r="HTT42" s="719"/>
      <c r="HTU42" s="719"/>
      <c r="HTV42" s="719"/>
      <c r="HTW42" s="719"/>
      <c r="HTX42" s="719"/>
      <c r="HTY42" s="719" t="s">
        <v>715</v>
      </c>
      <c r="HTZ42" s="719"/>
      <c r="HUA42" s="719"/>
      <c r="HUB42" s="719"/>
      <c r="HUC42" s="719"/>
      <c r="HUD42" s="719"/>
      <c r="HUE42" s="719"/>
      <c r="HUF42" s="719"/>
      <c r="HUG42" s="719"/>
      <c r="HUH42" s="719"/>
      <c r="HUI42" s="719"/>
      <c r="HUJ42" s="719"/>
      <c r="HUK42" s="719"/>
      <c r="HUL42" s="719"/>
      <c r="HUM42" s="719"/>
      <c r="HUN42" s="719"/>
      <c r="HUO42" s="719" t="s">
        <v>715</v>
      </c>
      <c r="HUP42" s="719"/>
      <c r="HUQ42" s="719"/>
      <c r="HUR42" s="719"/>
      <c r="HUS42" s="719"/>
      <c r="HUT42" s="719"/>
      <c r="HUU42" s="719"/>
      <c r="HUV42" s="719"/>
      <c r="HUW42" s="719"/>
      <c r="HUX42" s="719"/>
      <c r="HUY42" s="719"/>
      <c r="HUZ42" s="719"/>
      <c r="HVA42" s="719"/>
      <c r="HVB42" s="719"/>
      <c r="HVC42" s="719"/>
      <c r="HVD42" s="719"/>
      <c r="HVE42" s="719" t="s">
        <v>715</v>
      </c>
      <c r="HVF42" s="719"/>
      <c r="HVG42" s="719"/>
      <c r="HVH42" s="719"/>
      <c r="HVI42" s="719"/>
      <c r="HVJ42" s="719"/>
      <c r="HVK42" s="719"/>
      <c r="HVL42" s="719"/>
      <c r="HVM42" s="719"/>
      <c r="HVN42" s="719"/>
      <c r="HVO42" s="719"/>
      <c r="HVP42" s="719"/>
      <c r="HVQ42" s="719"/>
      <c r="HVR42" s="719"/>
      <c r="HVS42" s="719"/>
      <c r="HVT42" s="719"/>
      <c r="HVU42" s="719" t="s">
        <v>715</v>
      </c>
      <c r="HVV42" s="719"/>
      <c r="HVW42" s="719"/>
      <c r="HVX42" s="719"/>
      <c r="HVY42" s="719"/>
      <c r="HVZ42" s="719"/>
      <c r="HWA42" s="719"/>
      <c r="HWB42" s="719"/>
      <c r="HWC42" s="719"/>
      <c r="HWD42" s="719"/>
      <c r="HWE42" s="719"/>
      <c r="HWF42" s="719"/>
      <c r="HWG42" s="719"/>
      <c r="HWH42" s="719"/>
      <c r="HWI42" s="719"/>
      <c r="HWJ42" s="719"/>
      <c r="HWK42" s="719" t="s">
        <v>715</v>
      </c>
      <c r="HWL42" s="719"/>
      <c r="HWM42" s="719"/>
      <c r="HWN42" s="719"/>
      <c r="HWO42" s="719"/>
      <c r="HWP42" s="719"/>
      <c r="HWQ42" s="719"/>
      <c r="HWR42" s="719"/>
      <c r="HWS42" s="719"/>
      <c r="HWT42" s="719"/>
      <c r="HWU42" s="719"/>
      <c r="HWV42" s="719"/>
      <c r="HWW42" s="719"/>
      <c r="HWX42" s="719"/>
      <c r="HWY42" s="719"/>
      <c r="HWZ42" s="719"/>
      <c r="HXA42" s="719" t="s">
        <v>715</v>
      </c>
      <c r="HXB42" s="719"/>
      <c r="HXC42" s="719"/>
      <c r="HXD42" s="719"/>
      <c r="HXE42" s="719"/>
      <c r="HXF42" s="719"/>
      <c r="HXG42" s="719"/>
      <c r="HXH42" s="719"/>
      <c r="HXI42" s="719"/>
      <c r="HXJ42" s="719"/>
      <c r="HXK42" s="719"/>
      <c r="HXL42" s="719"/>
      <c r="HXM42" s="719"/>
      <c r="HXN42" s="719"/>
      <c r="HXO42" s="719"/>
      <c r="HXP42" s="719"/>
      <c r="HXQ42" s="719" t="s">
        <v>715</v>
      </c>
      <c r="HXR42" s="719"/>
      <c r="HXS42" s="719"/>
      <c r="HXT42" s="719"/>
      <c r="HXU42" s="719"/>
      <c r="HXV42" s="719"/>
      <c r="HXW42" s="719"/>
      <c r="HXX42" s="719"/>
      <c r="HXY42" s="719"/>
      <c r="HXZ42" s="719"/>
      <c r="HYA42" s="719"/>
      <c r="HYB42" s="719"/>
      <c r="HYC42" s="719"/>
      <c r="HYD42" s="719"/>
      <c r="HYE42" s="719"/>
      <c r="HYF42" s="719"/>
      <c r="HYG42" s="719" t="s">
        <v>715</v>
      </c>
      <c r="HYH42" s="719"/>
      <c r="HYI42" s="719"/>
      <c r="HYJ42" s="719"/>
      <c r="HYK42" s="719"/>
      <c r="HYL42" s="719"/>
      <c r="HYM42" s="719"/>
      <c r="HYN42" s="719"/>
      <c r="HYO42" s="719"/>
      <c r="HYP42" s="719"/>
      <c r="HYQ42" s="719"/>
      <c r="HYR42" s="719"/>
      <c r="HYS42" s="719"/>
      <c r="HYT42" s="719"/>
      <c r="HYU42" s="719"/>
      <c r="HYV42" s="719"/>
      <c r="HYW42" s="719" t="s">
        <v>715</v>
      </c>
      <c r="HYX42" s="719"/>
      <c r="HYY42" s="719"/>
      <c r="HYZ42" s="719"/>
      <c r="HZA42" s="719"/>
      <c r="HZB42" s="719"/>
      <c r="HZC42" s="719"/>
      <c r="HZD42" s="719"/>
      <c r="HZE42" s="719"/>
      <c r="HZF42" s="719"/>
      <c r="HZG42" s="719"/>
      <c r="HZH42" s="719"/>
      <c r="HZI42" s="719"/>
      <c r="HZJ42" s="719"/>
      <c r="HZK42" s="719"/>
      <c r="HZL42" s="719"/>
      <c r="HZM42" s="719" t="s">
        <v>715</v>
      </c>
      <c r="HZN42" s="719"/>
      <c r="HZO42" s="719"/>
      <c r="HZP42" s="719"/>
      <c r="HZQ42" s="719"/>
      <c r="HZR42" s="719"/>
      <c r="HZS42" s="719"/>
      <c r="HZT42" s="719"/>
      <c r="HZU42" s="719"/>
      <c r="HZV42" s="719"/>
      <c r="HZW42" s="719"/>
      <c r="HZX42" s="719"/>
      <c r="HZY42" s="719"/>
      <c r="HZZ42" s="719"/>
      <c r="IAA42" s="719"/>
      <c r="IAB42" s="719"/>
      <c r="IAC42" s="719" t="s">
        <v>715</v>
      </c>
      <c r="IAD42" s="719"/>
      <c r="IAE42" s="719"/>
      <c r="IAF42" s="719"/>
      <c r="IAG42" s="719"/>
      <c r="IAH42" s="719"/>
      <c r="IAI42" s="719"/>
      <c r="IAJ42" s="719"/>
      <c r="IAK42" s="719"/>
      <c r="IAL42" s="719"/>
      <c r="IAM42" s="719"/>
      <c r="IAN42" s="719"/>
      <c r="IAO42" s="719"/>
      <c r="IAP42" s="719"/>
      <c r="IAQ42" s="719"/>
      <c r="IAR42" s="719"/>
      <c r="IAS42" s="719" t="s">
        <v>715</v>
      </c>
      <c r="IAT42" s="719"/>
      <c r="IAU42" s="719"/>
      <c r="IAV42" s="719"/>
      <c r="IAW42" s="719"/>
      <c r="IAX42" s="719"/>
      <c r="IAY42" s="719"/>
      <c r="IAZ42" s="719"/>
      <c r="IBA42" s="719"/>
      <c r="IBB42" s="719"/>
      <c r="IBC42" s="719"/>
      <c r="IBD42" s="719"/>
      <c r="IBE42" s="719"/>
      <c r="IBF42" s="719"/>
      <c r="IBG42" s="719"/>
      <c r="IBH42" s="719"/>
      <c r="IBI42" s="719" t="s">
        <v>715</v>
      </c>
      <c r="IBJ42" s="719"/>
      <c r="IBK42" s="719"/>
      <c r="IBL42" s="719"/>
      <c r="IBM42" s="719"/>
      <c r="IBN42" s="719"/>
      <c r="IBO42" s="719"/>
      <c r="IBP42" s="719"/>
      <c r="IBQ42" s="719"/>
      <c r="IBR42" s="719"/>
      <c r="IBS42" s="719"/>
      <c r="IBT42" s="719"/>
      <c r="IBU42" s="719"/>
      <c r="IBV42" s="719"/>
      <c r="IBW42" s="719"/>
      <c r="IBX42" s="719"/>
      <c r="IBY42" s="719" t="s">
        <v>715</v>
      </c>
      <c r="IBZ42" s="719"/>
      <c r="ICA42" s="719"/>
      <c r="ICB42" s="719"/>
      <c r="ICC42" s="719"/>
      <c r="ICD42" s="719"/>
      <c r="ICE42" s="719"/>
      <c r="ICF42" s="719"/>
      <c r="ICG42" s="719"/>
      <c r="ICH42" s="719"/>
      <c r="ICI42" s="719"/>
      <c r="ICJ42" s="719"/>
      <c r="ICK42" s="719"/>
      <c r="ICL42" s="719"/>
      <c r="ICM42" s="719"/>
      <c r="ICN42" s="719"/>
      <c r="ICO42" s="719" t="s">
        <v>715</v>
      </c>
      <c r="ICP42" s="719"/>
      <c r="ICQ42" s="719"/>
      <c r="ICR42" s="719"/>
      <c r="ICS42" s="719"/>
      <c r="ICT42" s="719"/>
      <c r="ICU42" s="719"/>
      <c r="ICV42" s="719"/>
      <c r="ICW42" s="719"/>
      <c r="ICX42" s="719"/>
      <c r="ICY42" s="719"/>
      <c r="ICZ42" s="719"/>
      <c r="IDA42" s="719"/>
      <c r="IDB42" s="719"/>
      <c r="IDC42" s="719"/>
      <c r="IDD42" s="719"/>
      <c r="IDE42" s="719" t="s">
        <v>715</v>
      </c>
      <c r="IDF42" s="719"/>
      <c r="IDG42" s="719"/>
      <c r="IDH42" s="719"/>
      <c r="IDI42" s="719"/>
      <c r="IDJ42" s="719"/>
      <c r="IDK42" s="719"/>
      <c r="IDL42" s="719"/>
      <c r="IDM42" s="719"/>
      <c r="IDN42" s="719"/>
      <c r="IDO42" s="719"/>
      <c r="IDP42" s="719"/>
      <c r="IDQ42" s="719"/>
      <c r="IDR42" s="719"/>
      <c r="IDS42" s="719"/>
      <c r="IDT42" s="719"/>
      <c r="IDU42" s="719" t="s">
        <v>715</v>
      </c>
      <c r="IDV42" s="719"/>
      <c r="IDW42" s="719"/>
      <c r="IDX42" s="719"/>
      <c r="IDY42" s="719"/>
      <c r="IDZ42" s="719"/>
      <c r="IEA42" s="719"/>
      <c r="IEB42" s="719"/>
      <c r="IEC42" s="719"/>
      <c r="IED42" s="719"/>
      <c r="IEE42" s="719"/>
      <c r="IEF42" s="719"/>
      <c r="IEG42" s="719"/>
      <c r="IEH42" s="719"/>
      <c r="IEI42" s="719"/>
      <c r="IEJ42" s="719"/>
      <c r="IEK42" s="719" t="s">
        <v>715</v>
      </c>
      <c r="IEL42" s="719"/>
      <c r="IEM42" s="719"/>
      <c r="IEN42" s="719"/>
      <c r="IEO42" s="719"/>
      <c r="IEP42" s="719"/>
      <c r="IEQ42" s="719"/>
      <c r="IER42" s="719"/>
      <c r="IES42" s="719"/>
      <c r="IET42" s="719"/>
      <c r="IEU42" s="719"/>
      <c r="IEV42" s="719"/>
      <c r="IEW42" s="719"/>
      <c r="IEX42" s="719"/>
      <c r="IEY42" s="719"/>
      <c r="IEZ42" s="719"/>
      <c r="IFA42" s="719" t="s">
        <v>715</v>
      </c>
      <c r="IFB42" s="719"/>
      <c r="IFC42" s="719"/>
      <c r="IFD42" s="719"/>
      <c r="IFE42" s="719"/>
      <c r="IFF42" s="719"/>
      <c r="IFG42" s="719"/>
      <c r="IFH42" s="719"/>
      <c r="IFI42" s="719"/>
      <c r="IFJ42" s="719"/>
      <c r="IFK42" s="719"/>
      <c r="IFL42" s="719"/>
      <c r="IFM42" s="719"/>
      <c r="IFN42" s="719"/>
      <c r="IFO42" s="719"/>
      <c r="IFP42" s="719"/>
      <c r="IFQ42" s="719" t="s">
        <v>715</v>
      </c>
      <c r="IFR42" s="719"/>
      <c r="IFS42" s="719"/>
      <c r="IFT42" s="719"/>
      <c r="IFU42" s="719"/>
      <c r="IFV42" s="719"/>
      <c r="IFW42" s="719"/>
      <c r="IFX42" s="719"/>
      <c r="IFY42" s="719"/>
      <c r="IFZ42" s="719"/>
      <c r="IGA42" s="719"/>
      <c r="IGB42" s="719"/>
      <c r="IGC42" s="719"/>
      <c r="IGD42" s="719"/>
      <c r="IGE42" s="719"/>
      <c r="IGF42" s="719"/>
      <c r="IGG42" s="719" t="s">
        <v>715</v>
      </c>
      <c r="IGH42" s="719"/>
      <c r="IGI42" s="719"/>
      <c r="IGJ42" s="719"/>
      <c r="IGK42" s="719"/>
      <c r="IGL42" s="719"/>
      <c r="IGM42" s="719"/>
      <c r="IGN42" s="719"/>
      <c r="IGO42" s="719"/>
      <c r="IGP42" s="719"/>
      <c r="IGQ42" s="719"/>
      <c r="IGR42" s="719"/>
      <c r="IGS42" s="719"/>
      <c r="IGT42" s="719"/>
      <c r="IGU42" s="719"/>
      <c r="IGV42" s="719"/>
      <c r="IGW42" s="719" t="s">
        <v>715</v>
      </c>
      <c r="IGX42" s="719"/>
      <c r="IGY42" s="719"/>
      <c r="IGZ42" s="719"/>
      <c r="IHA42" s="719"/>
      <c r="IHB42" s="719"/>
      <c r="IHC42" s="719"/>
      <c r="IHD42" s="719"/>
      <c r="IHE42" s="719"/>
      <c r="IHF42" s="719"/>
      <c r="IHG42" s="719"/>
      <c r="IHH42" s="719"/>
      <c r="IHI42" s="719"/>
      <c r="IHJ42" s="719"/>
      <c r="IHK42" s="719"/>
      <c r="IHL42" s="719"/>
      <c r="IHM42" s="719" t="s">
        <v>715</v>
      </c>
      <c r="IHN42" s="719"/>
      <c r="IHO42" s="719"/>
      <c r="IHP42" s="719"/>
      <c r="IHQ42" s="719"/>
      <c r="IHR42" s="719"/>
      <c r="IHS42" s="719"/>
      <c r="IHT42" s="719"/>
      <c r="IHU42" s="719"/>
      <c r="IHV42" s="719"/>
      <c r="IHW42" s="719"/>
      <c r="IHX42" s="719"/>
      <c r="IHY42" s="719"/>
      <c r="IHZ42" s="719"/>
      <c r="IIA42" s="719"/>
      <c r="IIB42" s="719"/>
      <c r="IIC42" s="719" t="s">
        <v>715</v>
      </c>
      <c r="IID42" s="719"/>
      <c r="IIE42" s="719"/>
      <c r="IIF42" s="719"/>
      <c r="IIG42" s="719"/>
      <c r="IIH42" s="719"/>
      <c r="III42" s="719"/>
      <c r="IIJ42" s="719"/>
      <c r="IIK42" s="719"/>
      <c r="IIL42" s="719"/>
      <c r="IIM42" s="719"/>
      <c r="IIN42" s="719"/>
      <c r="IIO42" s="719"/>
      <c r="IIP42" s="719"/>
      <c r="IIQ42" s="719"/>
      <c r="IIR42" s="719"/>
      <c r="IIS42" s="719" t="s">
        <v>715</v>
      </c>
      <c r="IIT42" s="719"/>
      <c r="IIU42" s="719"/>
      <c r="IIV42" s="719"/>
      <c r="IIW42" s="719"/>
      <c r="IIX42" s="719"/>
      <c r="IIY42" s="719"/>
      <c r="IIZ42" s="719"/>
      <c r="IJA42" s="719"/>
      <c r="IJB42" s="719"/>
      <c r="IJC42" s="719"/>
      <c r="IJD42" s="719"/>
      <c r="IJE42" s="719"/>
      <c r="IJF42" s="719"/>
      <c r="IJG42" s="719"/>
      <c r="IJH42" s="719"/>
      <c r="IJI42" s="719" t="s">
        <v>715</v>
      </c>
      <c r="IJJ42" s="719"/>
      <c r="IJK42" s="719"/>
      <c r="IJL42" s="719"/>
      <c r="IJM42" s="719"/>
      <c r="IJN42" s="719"/>
      <c r="IJO42" s="719"/>
      <c r="IJP42" s="719"/>
      <c r="IJQ42" s="719"/>
      <c r="IJR42" s="719"/>
      <c r="IJS42" s="719"/>
      <c r="IJT42" s="719"/>
      <c r="IJU42" s="719"/>
      <c r="IJV42" s="719"/>
      <c r="IJW42" s="719"/>
      <c r="IJX42" s="719"/>
      <c r="IJY42" s="719" t="s">
        <v>715</v>
      </c>
      <c r="IJZ42" s="719"/>
      <c r="IKA42" s="719"/>
      <c r="IKB42" s="719"/>
      <c r="IKC42" s="719"/>
      <c r="IKD42" s="719"/>
      <c r="IKE42" s="719"/>
      <c r="IKF42" s="719"/>
      <c r="IKG42" s="719"/>
      <c r="IKH42" s="719"/>
      <c r="IKI42" s="719"/>
      <c r="IKJ42" s="719"/>
      <c r="IKK42" s="719"/>
      <c r="IKL42" s="719"/>
      <c r="IKM42" s="719"/>
      <c r="IKN42" s="719"/>
      <c r="IKO42" s="719" t="s">
        <v>715</v>
      </c>
      <c r="IKP42" s="719"/>
      <c r="IKQ42" s="719"/>
      <c r="IKR42" s="719"/>
      <c r="IKS42" s="719"/>
      <c r="IKT42" s="719"/>
      <c r="IKU42" s="719"/>
      <c r="IKV42" s="719"/>
      <c r="IKW42" s="719"/>
      <c r="IKX42" s="719"/>
      <c r="IKY42" s="719"/>
      <c r="IKZ42" s="719"/>
      <c r="ILA42" s="719"/>
      <c r="ILB42" s="719"/>
      <c r="ILC42" s="719"/>
      <c r="ILD42" s="719"/>
      <c r="ILE42" s="719" t="s">
        <v>715</v>
      </c>
      <c r="ILF42" s="719"/>
      <c r="ILG42" s="719"/>
      <c r="ILH42" s="719"/>
      <c r="ILI42" s="719"/>
      <c r="ILJ42" s="719"/>
      <c r="ILK42" s="719"/>
      <c r="ILL42" s="719"/>
      <c r="ILM42" s="719"/>
      <c r="ILN42" s="719"/>
      <c r="ILO42" s="719"/>
      <c r="ILP42" s="719"/>
      <c r="ILQ42" s="719"/>
      <c r="ILR42" s="719"/>
      <c r="ILS42" s="719"/>
      <c r="ILT42" s="719"/>
      <c r="ILU42" s="719" t="s">
        <v>715</v>
      </c>
      <c r="ILV42" s="719"/>
      <c r="ILW42" s="719"/>
      <c r="ILX42" s="719"/>
      <c r="ILY42" s="719"/>
      <c r="ILZ42" s="719"/>
      <c r="IMA42" s="719"/>
      <c r="IMB42" s="719"/>
      <c r="IMC42" s="719"/>
      <c r="IMD42" s="719"/>
      <c r="IME42" s="719"/>
      <c r="IMF42" s="719"/>
      <c r="IMG42" s="719"/>
      <c r="IMH42" s="719"/>
      <c r="IMI42" s="719"/>
      <c r="IMJ42" s="719"/>
      <c r="IMK42" s="719" t="s">
        <v>715</v>
      </c>
      <c r="IML42" s="719"/>
      <c r="IMM42" s="719"/>
      <c r="IMN42" s="719"/>
      <c r="IMO42" s="719"/>
      <c r="IMP42" s="719"/>
      <c r="IMQ42" s="719"/>
      <c r="IMR42" s="719"/>
      <c r="IMS42" s="719"/>
      <c r="IMT42" s="719"/>
      <c r="IMU42" s="719"/>
      <c r="IMV42" s="719"/>
      <c r="IMW42" s="719"/>
      <c r="IMX42" s="719"/>
      <c r="IMY42" s="719"/>
      <c r="IMZ42" s="719"/>
      <c r="INA42" s="719" t="s">
        <v>715</v>
      </c>
      <c r="INB42" s="719"/>
      <c r="INC42" s="719"/>
      <c r="IND42" s="719"/>
      <c r="INE42" s="719"/>
      <c r="INF42" s="719"/>
      <c r="ING42" s="719"/>
      <c r="INH42" s="719"/>
      <c r="INI42" s="719"/>
      <c r="INJ42" s="719"/>
      <c r="INK42" s="719"/>
      <c r="INL42" s="719"/>
      <c r="INM42" s="719"/>
      <c r="INN42" s="719"/>
      <c r="INO42" s="719"/>
      <c r="INP42" s="719"/>
      <c r="INQ42" s="719" t="s">
        <v>715</v>
      </c>
      <c r="INR42" s="719"/>
      <c r="INS42" s="719"/>
      <c r="INT42" s="719"/>
      <c r="INU42" s="719"/>
      <c r="INV42" s="719"/>
      <c r="INW42" s="719"/>
      <c r="INX42" s="719"/>
      <c r="INY42" s="719"/>
      <c r="INZ42" s="719"/>
      <c r="IOA42" s="719"/>
      <c r="IOB42" s="719"/>
      <c r="IOC42" s="719"/>
      <c r="IOD42" s="719"/>
      <c r="IOE42" s="719"/>
      <c r="IOF42" s="719"/>
      <c r="IOG42" s="719" t="s">
        <v>715</v>
      </c>
      <c r="IOH42" s="719"/>
      <c r="IOI42" s="719"/>
      <c r="IOJ42" s="719"/>
      <c r="IOK42" s="719"/>
      <c r="IOL42" s="719"/>
      <c r="IOM42" s="719"/>
      <c r="ION42" s="719"/>
      <c r="IOO42" s="719"/>
      <c r="IOP42" s="719"/>
      <c r="IOQ42" s="719"/>
      <c r="IOR42" s="719"/>
      <c r="IOS42" s="719"/>
      <c r="IOT42" s="719"/>
      <c r="IOU42" s="719"/>
      <c r="IOV42" s="719"/>
      <c r="IOW42" s="719" t="s">
        <v>715</v>
      </c>
      <c r="IOX42" s="719"/>
      <c r="IOY42" s="719"/>
      <c r="IOZ42" s="719"/>
      <c r="IPA42" s="719"/>
      <c r="IPB42" s="719"/>
      <c r="IPC42" s="719"/>
      <c r="IPD42" s="719"/>
      <c r="IPE42" s="719"/>
      <c r="IPF42" s="719"/>
      <c r="IPG42" s="719"/>
      <c r="IPH42" s="719"/>
      <c r="IPI42" s="719"/>
      <c r="IPJ42" s="719"/>
      <c r="IPK42" s="719"/>
      <c r="IPL42" s="719"/>
      <c r="IPM42" s="719" t="s">
        <v>715</v>
      </c>
      <c r="IPN42" s="719"/>
      <c r="IPO42" s="719"/>
      <c r="IPP42" s="719"/>
      <c r="IPQ42" s="719"/>
      <c r="IPR42" s="719"/>
      <c r="IPS42" s="719"/>
      <c r="IPT42" s="719"/>
      <c r="IPU42" s="719"/>
      <c r="IPV42" s="719"/>
      <c r="IPW42" s="719"/>
      <c r="IPX42" s="719"/>
      <c r="IPY42" s="719"/>
      <c r="IPZ42" s="719"/>
      <c r="IQA42" s="719"/>
      <c r="IQB42" s="719"/>
      <c r="IQC42" s="719" t="s">
        <v>715</v>
      </c>
      <c r="IQD42" s="719"/>
      <c r="IQE42" s="719"/>
      <c r="IQF42" s="719"/>
      <c r="IQG42" s="719"/>
      <c r="IQH42" s="719"/>
      <c r="IQI42" s="719"/>
      <c r="IQJ42" s="719"/>
      <c r="IQK42" s="719"/>
      <c r="IQL42" s="719"/>
      <c r="IQM42" s="719"/>
      <c r="IQN42" s="719"/>
      <c r="IQO42" s="719"/>
      <c r="IQP42" s="719"/>
      <c r="IQQ42" s="719"/>
      <c r="IQR42" s="719"/>
      <c r="IQS42" s="719" t="s">
        <v>715</v>
      </c>
      <c r="IQT42" s="719"/>
      <c r="IQU42" s="719"/>
      <c r="IQV42" s="719"/>
      <c r="IQW42" s="719"/>
      <c r="IQX42" s="719"/>
      <c r="IQY42" s="719"/>
      <c r="IQZ42" s="719"/>
      <c r="IRA42" s="719"/>
      <c r="IRB42" s="719"/>
      <c r="IRC42" s="719"/>
      <c r="IRD42" s="719"/>
      <c r="IRE42" s="719"/>
      <c r="IRF42" s="719"/>
      <c r="IRG42" s="719"/>
      <c r="IRH42" s="719"/>
      <c r="IRI42" s="719" t="s">
        <v>715</v>
      </c>
      <c r="IRJ42" s="719"/>
      <c r="IRK42" s="719"/>
      <c r="IRL42" s="719"/>
      <c r="IRM42" s="719"/>
      <c r="IRN42" s="719"/>
      <c r="IRO42" s="719"/>
      <c r="IRP42" s="719"/>
      <c r="IRQ42" s="719"/>
      <c r="IRR42" s="719"/>
      <c r="IRS42" s="719"/>
      <c r="IRT42" s="719"/>
      <c r="IRU42" s="719"/>
      <c r="IRV42" s="719"/>
      <c r="IRW42" s="719"/>
      <c r="IRX42" s="719"/>
      <c r="IRY42" s="719" t="s">
        <v>715</v>
      </c>
      <c r="IRZ42" s="719"/>
      <c r="ISA42" s="719"/>
      <c r="ISB42" s="719"/>
      <c r="ISC42" s="719"/>
      <c r="ISD42" s="719"/>
      <c r="ISE42" s="719"/>
      <c r="ISF42" s="719"/>
      <c r="ISG42" s="719"/>
      <c r="ISH42" s="719"/>
      <c r="ISI42" s="719"/>
      <c r="ISJ42" s="719"/>
      <c r="ISK42" s="719"/>
      <c r="ISL42" s="719"/>
      <c r="ISM42" s="719"/>
      <c r="ISN42" s="719"/>
      <c r="ISO42" s="719" t="s">
        <v>715</v>
      </c>
      <c r="ISP42" s="719"/>
      <c r="ISQ42" s="719"/>
      <c r="ISR42" s="719"/>
      <c r="ISS42" s="719"/>
      <c r="IST42" s="719"/>
      <c r="ISU42" s="719"/>
      <c r="ISV42" s="719"/>
      <c r="ISW42" s="719"/>
      <c r="ISX42" s="719"/>
      <c r="ISY42" s="719"/>
      <c r="ISZ42" s="719"/>
      <c r="ITA42" s="719"/>
      <c r="ITB42" s="719"/>
      <c r="ITC42" s="719"/>
      <c r="ITD42" s="719"/>
      <c r="ITE42" s="719" t="s">
        <v>715</v>
      </c>
      <c r="ITF42" s="719"/>
      <c r="ITG42" s="719"/>
      <c r="ITH42" s="719"/>
      <c r="ITI42" s="719"/>
      <c r="ITJ42" s="719"/>
      <c r="ITK42" s="719"/>
      <c r="ITL42" s="719"/>
      <c r="ITM42" s="719"/>
      <c r="ITN42" s="719"/>
      <c r="ITO42" s="719"/>
      <c r="ITP42" s="719"/>
      <c r="ITQ42" s="719"/>
      <c r="ITR42" s="719"/>
      <c r="ITS42" s="719"/>
      <c r="ITT42" s="719"/>
      <c r="ITU42" s="719" t="s">
        <v>715</v>
      </c>
      <c r="ITV42" s="719"/>
      <c r="ITW42" s="719"/>
      <c r="ITX42" s="719"/>
      <c r="ITY42" s="719"/>
      <c r="ITZ42" s="719"/>
      <c r="IUA42" s="719"/>
      <c r="IUB42" s="719"/>
      <c r="IUC42" s="719"/>
      <c r="IUD42" s="719"/>
      <c r="IUE42" s="719"/>
      <c r="IUF42" s="719"/>
      <c r="IUG42" s="719"/>
      <c r="IUH42" s="719"/>
      <c r="IUI42" s="719"/>
      <c r="IUJ42" s="719"/>
      <c r="IUK42" s="719" t="s">
        <v>715</v>
      </c>
      <c r="IUL42" s="719"/>
      <c r="IUM42" s="719"/>
      <c r="IUN42" s="719"/>
      <c r="IUO42" s="719"/>
      <c r="IUP42" s="719"/>
      <c r="IUQ42" s="719"/>
      <c r="IUR42" s="719"/>
      <c r="IUS42" s="719"/>
      <c r="IUT42" s="719"/>
      <c r="IUU42" s="719"/>
      <c r="IUV42" s="719"/>
      <c r="IUW42" s="719"/>
      <c r="IUX42" s="719"/>
      <c r="IUY42" s="719"/>
      <c r="IUZ42" s="719"/>
      <c r="IVA42" s="719" t="s">
        <v>715</v>
      </c>
      <c r="IVB42" s="719"/>
      <c r="IVC42" s="719"/>
      <c r="IVD42" s="719"/>
      <c r="IVE42" s="719"/>
      <c r="IVF42" s="719"/>
      <c r="IVG42" s="719"/>
      <c r="IVH42" s="719"/>
      <c r="IVI42" s="719"/>
      <c r="IVJ42" s="719"/>
      <c r="IVK42" s="719"/>
      <c r="IVL42" s="719"/>
      <c r="IVM42" s="719"/>
      <c r="IVN42" s="719"/>
      <c r="IVO42" s="719"/>
      <c r="IVP42" s="719"/>
      <c r="IVQ42" s="719" t="s">
        <v>715</v>
      </c>
      <c r="IVR42" s="719"/>
      <c r="IVS42" s="719"/>
      <c r="IVT42" s="719"/>
      <c r="IVU42" s="719"/>
      <c r="IVV42" s="719"/>
      <c r="IVW42" s="719"/>
      <c r="IVX42" s="719"/>
      <c r="IVY42" s="719"/>
      <c r="IVZ42" s="719"/>
      <c r="IWA42" s="719"/>
      <c r="IWB42" s="719"/>
      <c r="IWC42" s="719"/>
      <c r="IWD42" s="719"/>
      <c r="IWE42" s="719"/>
      <c r="IWF42" s="719"/>
      <c r="IWG42" s="719" t="s">
        <v>715</v>
      </c>
      <c r="IWH42" s="719"/>
      <c r="IWI42" s="719"/>
      <c r="IWJ42" s="719"/>
      <c r="IWK42" s="719"/>
      <c r="IWL42" s="719"/>
      <c r="IWM42" s="719"/>
      <c r="IWN42" s="719"/>
      <c r="IWO42" s="719"/>
      <c r="IWP42" s="719"/>
      <c r="IWQ42" s="719"/>
      <c r="IWR42" s="719"/>
      <c r="IWS42" s="719"/>
      <c r="IWT42" s="719"/>
      <c r="IWU42" s="719"/>
      <c r="IWV42" s="719"/>
      <c r="IWW42" s="719" t="s">
        <v>715</v>
      </c>
      <c r="IWX42" s="719"/>
      <c r="IWY42" s="719"/>
      <c r="IWZ42" s="719"/>
      <c r="IXA42" s="719"/>
      <c r="IXB42" s="719"/>
      <c r="IXC42" s="719"/>
      <c r="IXD42" s="719"/>
      <c r="IXE42" s="719"/>
      <c r="IXF42" s="719"/>
      <c r="IXG42" s="719"/>
      <c r="IXH42" s="719"/>
      <c r="IXI42" s="719"/>
      <c r="IXJ42" s="719"/>
      <c r="IXK42" s="719"/>
      <c r="IXL42" s="719"/>
      <c r="IXM42" s="719" t="s">
        <v>715</v>
      </c>
      <c r="IXN42" s="719"/>
      <c r="IXO42" s="719"/>
      <c r="IXP42" s="719"/>
      <c r="IXQ42" s="719"/>
      <c r="IXR42" s="719"/>
      <c r="IXS42" s="719"/>
      <c r="IXT42" s="719"/>
      <c r="IXU42" s="719"/>
      <c r="IXV42" s="719"/>
      <c r="IXW42" s="719"/>
      <c r="IXX42" s="719"/>
      <c r="IXY42" s="719"/>
      <c r="IXZ42" s="719"/>
      <c r="IYA42" s="719"/>
      <c r="IYB42" s="719"/>
      <c r="IYC42" s="719" t="s">
        <v>715</v>
      </c>
      <c r="IYD42" s="719"/>
      <c r="IYE42" s="719"/>
      <c r="IYF42" s="719"/>
      <c r="IYG42" s="719"/>
      <c r="IYH42" s="719"/>
      <c r="IYI42" s="719"/>
      <c r="IYJ42" s="719"/>
      <c r="IYK42" s="719"/>
      <c r="IYL42" s="719"/>
      <c r="IYM42" s="719"/>
      <c r="IYN42" s="719"/>
      <c r="IYO42" s="719"/>
      <c r="IYP42" s="719"/>
      <c r="IYQ42" s="719"/>
      <c r="IYR42" s="719"/>
      <c r="IYS42" s="719" t="s">
        <v>715</v>
      </c>
      <c r="IYT42" s="719"/>
      <c r="IYU42" s="719"/>
      <c r="IYV42" s="719"/>
      <c r="IYW42" s="719"/>
      <c r="IYX42" s="719"/>
      <c r="IYY42" s="719"/>
      <c r="IYZ42" s="719"/>
      <c r="IZA42" s="719"/>
      <c r="IZB42" s="719"/>
      <c r="IZC42" s="719"/>
      <c r="IZD42" s="719"/>
      <c r="IZE42" s="719"/>
      <c r="IZF42" s="719"/>
      <c r="IZG42" s="719"/>
      <c r="IZH42" s="719"/>
      <c r="IZI42" s="719" t="s">
        <v>715</v>
      </c>
      <c r="IZJ42" s="719"/>
      <c r="IZK42" s="719"/>
      <c r="IZL42" s="719"/>
      <c r="IZM42" s="719"/>
      <c r="IZN42" s="719"/>
      <c r="IZO42" s="719"/>
      <c r="IZP42" s="719"/>
      <c r="IZQ42" s="719"/>
      <c r="IZR42" s="719"/>
      <c r="IZS42" s="719"/>
      <c r="IZT42" s="719"/>
      <c r="IZU42" s="719"/>
      <c r="IZV42" s="719"/>
      <c r="IZW42" s="719"/>
      <c r="IZX42" s="719"/>
      <c r="IZY42" s="719" t="s">
        <v>715</v>
      </c>
      <c r="IZZ42" s="719"/>
      <c r="JAA42" s="719"/>
      <c r="JAB42" s="719"/>
      <c r="JAC42" s="719"/>
      <c r="JAD42" s="719"/>
      <c r="JAE42" s="719"/>
      <c r="JAF42" s="719"/>
      <c r="JAG42" s="719"/>
      <c r="JAH42" s="719"/>
      <c r="JAI42" s="719"/>
      <c r="JAJ42" s="719"/>
      <c r="JAK42" s="719"/>
      <c r="JAL42" s="719"/>
      <c r="JAM42" s="719"/>
      <c r="JAN42" s="719"/>
      <c r="JAO42" s="719" t="s">
        <v>715</v>
      </c>
      <c r="JAP42" s="719"/>
      <c r="JAQ42" s="719"/>
      <c r="JAR42" s="719"/>
      <c r="JAS42" s="719"/>
      <c r="JAT42" s="719"/>
      <c r="JAU42" s="719"/>
      <c r="JAV42" s="719"/>
      <c r="JAW42" s="719"/>
      <c r="JAX42" s="719"/>
      <c r="JAY42" s="719"/>
      <c r="JAZ42" s="719"/>
      <c r="JBA42" s="719"/>
      <c r="JBB42" s="719"/>
      <c r="JBC42" s="719"/>
      <c r="JBD42" s="719"/>
      <c r="JBE42" s="719" t="s">
        <v>715</v>
      </c>
      <c r="JBF42" s="719"/>
      <c r="JBG42" s="719"/>
      <c r="JBH42" s="719"/>
      <c r="JBI42" s="719"/>
      <c r="JBJ42" s="719"/>
      <c r="JBK42" s="719"/>
      <c r="JBL42" s="719"/>
      <c r="JBM42" s="719"/>
      <c r="JBN42" s="719"/>
      <c r="JBO42" s="719"/>
      <c r="JBP42" s="719"/>
      <c r="JBQ42" s="719"/>
      <c r="JBR42" s="719"/>
      <c r="JBS42" s="719"/>
      <c r="JBT42" s="719"/>
      <c r="JBU42" s="719" t="s">
        <v>715</v>
      </c>
      <c r="JBV42" s="719"/>
      <c r="JBW42" s="719"/>
      <c r="JBX42" s="719"/>
      <c r="JBY42" s="719"/>
      <c r="JBZ42" s="719"/>
      <c r="JCA42" s="719"/>
      <c r="JCB42" s="719"/>
      <c r="JCC42" s="719"/>
      <c r="JCD42" s="719"/>
      <c r="JCE42" s="719"/>
      <c r="JCF42" s="719"/>
      <c r="JCG42" s="719"/>
      <c r="JCH42" s="719"/>
      <c r="JCI42" s="719"/>
      <c r="JCJ42" s="719"/>
      <c r="JCK42" s="719" t="s">
        <v>715</v>
      </c>
      <c r="JCL42" s="719"/>
      <c r="JCM42" s="719"/>
      <c r="JCN42" s="719"/>
      <c r="JCO42" s="719"/>
      <c r="JCP42" s="719"/>
      <c r="JCQ42" s="719"/>
      <c r="JCR42" s="719"/>
      <c r="JCS42" s="719"/>
      <c r="JCT42" s="719"/>
      <c r="JCU42" s="719"/>
      <c r="JCV42" s="719"/>
      <c r="JCW42" s="719"/>
      <c r="JCX42" s="719"/>
      <c r="JCY42" s="719"/>
      <c r="JCZ42" s="719"/>
      <c r="JDA42" s="719" t="s">
        <v>715</v>
      </c>
      <c r="JDB42" s="719"/>
      <c r="JDC42" s="719"/>
      <c r="JDD42" s="719"/>
      <c r="JDE42" s="719"/>
      <c r="JDF42" s="719"/>
      <c r="JDG42" s="719"/>
      <c r="JDH42" s="719"/>
      <c r="JDI42" s="719"/>
      <c r="JDJ42" s="719"/>
      <c r="JDK42" s="719"/>
      <c r="JDL42" s="719"/>
      <c r="JDM42" s="719"/>
      <c r="JDN42" s="719"/>
      <c r="JDO42" s="719"/>
      <c r="JDP42" s="719"/>
      <c r="JDQ42" s="719" t="s">
        <v>715</v>
      </c>
      <c r="JDR42" s="719"/>
      <c r="JDS42" s="719"/>
      <c r="JDT42" s="719"/>
      <c r="JDU42" s="719"/>
      <c r="JDV42" s="719"/>
      <c r="JDW42" s="719"/>
      <c r="JDX42" s="719"/>
      <c r="JDY42" s="719"/>
      <c r="JDZ42" s="719"/>
      <c r="JEA42" s="719"/>
      <c r="JEB42" s="719"/>
      <c r="JEC42" s="719"/>
      <c r="JED42" s="719"/>
      <c r="JEE42" s="719"/>
      <c r="JEF42" s="719"/>
      <c r="JEG42" s="719" t="s">
        <v>715</v>
      </c>
      <c r="JEH42" s="719"/>
      <c r="JEI42" s="719"/>
      <c r="JEJ42" s="719"/>
      <c r="JEK42" s="719"/>
      <c r="JEL42" s="719"/>
      <c r="JEM42" s="719"/>
      <c r="JEN42" s="719"/>
      <c r="JEO42" s="719"/>
      <c r="JEP42" s="719"/>
      <c r="JEQ42" s="719"/>
      <c r="JER42" s="719"/>
      <c r="JES42" s="719"/>
      <c r="JET42" s="719"/>
      <c r="JEU42" s="719"/>
      <c r="JEV42" s="719"/>
      <c r="JEW42" s="719" t="s">
        <v>715</v>
      </c>
      <c r="JEX42" s="719"/>
      <c r="JEY42" s="719"/>
      <c r="JEZ42" s="719"/>
      <c r="JFA42" s="719"/>
      <c r="JFB42" s="719"/>
      <c r="JFC42" s="719"/>
      <c r="JFD42" s="719"/>
      <c r="JFE42" s="719"/>
      <c r="JFF42" s="719"/>
      <c r="JFG42" s="719"/>
      <c r="JFH42" s="719"/>
      <c r="JFI42" s="719"/>
      <c r="JFJ42" s="719"/>
      <c r="JFK42" s="719"/>
      <c r="JFL42" s="719"/>
      <c r="JFM42" s="719" t="s">
        <v>715</v>
      </c>
      <c r="JFN42" s="719"/>
      <c r="JFO42" s="719"/>
      <c r="JFP42" s="719"/>
      <c r="JFQ42" s="719"/>
      <c r="JFR42" s="719"/>
      <c r="JFS42" s="719"/>
      <c r="JFT42" s="719"/>
      <c r="JFU42" s="719"/>
      <c r="JFV42" s="719"/>
      <c r="JFW42" s="719"/>
      <c r="JFX42" s="719"/>
      <c r="JFY42" s="719"/>
      <c r="JFZ42" s="719"/>
      <c r="JGA42" s="719"/>
      <c r="JGB42" s="719"/>
      <c r="JGC42" s="719" t="s">
        <v>715</v>
      </c>
      <c r="JGD42" s="719"/>
      <c r="JGE42" s="719"/>
      <c r="JGF42" s="719"/>
      <c r="JGG42" s="719"/>
      <c r="JGH42" s="719"/>
      <c r="JGI42" s="719"/>
      <c r="JGJ42" s="719"/>
      <c r="JGK42" s="719"/>
      <c r="JGL42" s="719"/>
      <c r="JGM42" s="719"/>
      <c r="JGN42" s="719"/>
      <c r="JGO42" s="719"/>
      <c r="JGP42" s="719"/>
      <c r="JGQ42" s="719"/>
      <c r="JGR42" s="719"/>
      <c r="JGS42" s="719" t="s">
        <v>715</v>
      </c>
      <c r="JGT42" s="719"/>
      <c r="JGU42" s="719"/>
      <c r="JGV42" s="719"/>
      <c r="JGW42" s="719"/>
      <c r="JGX42" s="719"/>
      <c r="JGY42" s="719"/>
      <c r="JGZ42" s="719"/>
      <c r="JHA42" s="719"/>
      <c r="JHB42" s="719"/>
      <c r="JHC42" s="719"/>
      <c r="JHD42" s="719"/>
      <c r="JHE42" s="719"/>
      <c r="JHF42" s="719"/>
      <c r="JHG42" s="719"/>
      <c r="JHH42" s="719"/>
      <c r="JHI42" s="719" t="s">
        <v>715</v>
      </c>
      <c r="JHJ42" s="719"/>
      <c r="JHK42" s="719"/>
      <c r="JHL42" s="719"/>
      <c r="JHM42" s="719"/>
      <c r="JHN42" s="719"/>
      <c r="JHO42" s="719"/>
      <c r="JHP42" s="719"/>
      <c r="JHQ42" s="719"/>
      <c r="JHR42" s="719"/>
      <c r="JHS42" s="719"/>
      <c r="JHT42" s="719"/>
      <c r="JHU42" s="719"/>
      <c r="JHV42" s="719"/>
      <c r="JHW42" s="719"/>
      <c r="JHX42" s="719"/>
      <c r="JHY42" s="719" t="s">
        <v>715</v>
      </c>
      <c r="JHZ42" s="719"/>
      <c r="JIA42" s="719"/>
      <c r="JIB42" s="719"/>
      <c r="JIC42" s="719"/>
      <c r="JID42" s="719"/>
      <c r="JIE42" s="719"/>
      <c r="JIF42" s="719"/>
      <c r="JIG42" s="719"/>
      <c r="JIH42" s="719"/>
      <c r="JII42" s="719"/>
      <c r="JIJ42" s="719"/>
      <c r="JIK42" s="719"/>
      <c r="JIL42" s="719"/>
      <c r="JIM42" s="719"/>
      <c r="JIN42" s="719"/>
      <c r="JIO42" s="719" t="s">
        <v>715</v>
      </c>
      <c r="JIP42" s="719"/>
      <c r="JIQ42" s="719"/>
      <c r="JIR42" s="719"/>
      <c r="JIS42" s="719"/>
      <c r="JIT42" s="719"/>
      <c r="JIU42" s="719"/>
      <c r="JIV42" s="719"/>
      <c r="JIW42" s="719"/>
      <c r="JIX42" s="719"/>
      <c r="JIY42" s="719"/>
      <c r="JIZ42" s="719"/>
      <c r="JJA42" s="719"/>
      <c r="JJB42" s="719"/>
      <c r="JJC42" s="719"/>
      <c r="JJD42" s="719"/>
      <c r="JJE42" s="719" t="s">
        <v>715</v>
      </c>
      <c r="JJF42" s="719"/>
      <c r="JJG42" s="719"/>
      <c r="JJH42" s="719"/>
      <c r="JJI42" s="719"/>
      <c r="JJJ42" s="719"/>
      <c r="JJK42" s="719"/>
      <c r="JJL42" s="719"/>
      <c r="JJM42" s="719"/>
      <c r="JJN42" s="719"/>
      <c r="JJO42" s="719"/>
      <c r="JJP42" s="719"/>
      <c r="JJQ42" s="719"/>
      <c r="JJR42" s="719"/>
      <c r="JJS42" s="719"/>
      <c r="JJT42" s="719"/>
      <c r="JJU42" s="719" t="s">
        <v>715</v>
      </c>
      <c r="JJV42" s="719"/>
      <c r="JJW42" s="719"/>
      <c r="JJX42" s="719"/>
      <c r="JJY42" s="719"/>
      <c r="JJZ42" s="719"/>
      <c r="JKA42" s="719"/>
      <c r="JKB42" s="719"/>
      <c r="JKC42" s="719"/>
      <c r="JKD42" s="719"/>
      <c r="JKE42" s="719"/>
      <c r="JKF42" s="719"/>
      <c r="JKG42" s="719"/>
      <c r="JKH42" s="719"/>
      <c r="JKI42" s="719"/>
      <c r="JKJ42" s="719"/>
      <c r="JKK42" s="719" t="s">
        <v>715</v>
      </c>
      <c r="JKL42" s="719"/>
      <c r="JKM42" s="719"/>
      <c r="JKN42" s="719"/>
      <c r="JKO42" s="719"/>
      <c r="JKP42" s="719"/>
      <c r="JKQ42" s="719"/>
      <c r="JKR42" s="719"/>
      <c r="JKS42" s="719"/>
      <c r="JKT42" s="719"/>
      <c r="JKU42" s="719"/>
      <c r="JKV42" s="719"/>
      <c r="JKW42" s="719"/>
      <c r="JKX42" s="719"/>
      <c r="JKY42" s="719"/>
      <c r="JKZ42" s="719"/>
      <c r="JLA42" s="719" t="s">
        <v>715</v>
      </c>
      <c r="JLB42" s="719"/>
      <c r="JLC42" s="719"/>
      <c r="JLD42" s="719"/>
      <c r="JLE42" s="719"/>
      <c r="JLF42" s="719"/>
      <c r="JLG42" s="719"/>
      <c r="JLH42" s="719"/>
      <c r="JLI42" s="719"/>
      <c r="JLJ42" s="719"/>
      <c r="JLK42" s="719"/>
      <c r="JLL42" s="719"/>
      <c r="JLM42" s="719"/>
      <c r="JLN42" s="719"/>
      <c r="JLO42" s="719"/>
      <c r="JLP42" s="719"/>
      <c r="JLQ42" s="719" t="s">
        <v>715</v>
      </c>
      <c r="JLR42" s="719"/>
      <c r="JLS42" s="719"/>
      <c r="JLT42" s="719"/>
      <c r="JLU42" s="719"/>
      <c r="JLV42" s="719"/>
      <c r="JLW42" s="719"/>
      <c r="JLX42" s="719"/>
      <c r="JLY42" s="719"/>
      <c r="JLZ42" s="719"/>
      <c r="JMA42" s="719"/>
      <c r="JMB42" s="719"/>
      <c r="JMC42" s="719"/>
      <c r="JMD42" s="719"/>
      <c r="JME42" s="719"/>
      <c r="JMF42" s="719"/>
      <c r="JMG42" s="719" t="s">
        <v>715</v>
      </c>
      <c r="JMH42" s="719"/>
      <c r="JMI42" s="719"/>
      <c r="JMJ42" s="719"/>
      <c r="JMK42" s="719"/>
      <c r="JML42" s="719"/>
      <c r="JMM42" s="719"/>
      <c r="JMN42" s="719"/>
      <c r="JMO42" s="719"/>
      <c r="JMP42" s="719"/>
      <c r="JMQ42" s="719"/>
      <c r="JMR42" s="719"/>
      <c r="JMS42" s="719"/>
      <c r="JMT42" s="719"/>
      <c r="JMU42" s="719"/>
      <c r="JMV42" s="719"/>
      <c r="JMW42" s="719" t="s">
        <v>715</v>
      </c>
      <c r="JMX42" s="719"/>
      <c r="JMY42" s="719"/>
      <c r="JMZ42" s="719"/>
      <c r="JNA42" s="719"/>
      <c r="JNB42" s="719"/>
      <c r="JNC42" s="719"/>
      <c r="JND42" s="719"/>
      <c r="JNE42" s="719"/>
      <c r="JNF42" s="719"/>
      <c r="JNG42" s="719"/>
      <c r="JNH42" s="719"/>
      <c r="JNI42" s="719"/>
      <c r="JNJ42" s="719"/>
      <c r="JNK42" s="719"/>
      <c r="JNL42" s="719"/>
      <c r="JNM42" s="719" t="s">
        <v>715</v>
      </c>
      <c r="JNN42" s="719"/>
      <c r="JNO42" s="719"/>
      <c r="JNP42" s="719"/>
      <c r="JNQ42" s="719"/>
      <c r="JNR42" s="719"/>
      <c r="JNS42" s="719"/>
      <c r="JNT42" s="719"/>
      <c r="JNU42" s="719"/>
      <c r="JNV42" s="719"/>
      <c r="JNW42" s="719"/>
      <c r="JNX42" s="719"/>
      <c r="JNY42" s="719"/>
      <c r="JNZ42" s="719"/>
      <c r="JOA42" s="719"/>
      <c r="JOB42" s="719"/>
      <c r="JOC42" s="719" t="s">
        <v>715</v>
      </c>
      <c r="JOD42" s="719"/>
      <c r="JOE42" s="719"/>
      <c r="JOF42" s="719"/>
      <c r="JOG42" s="719"/>
      <c r="JOH42" s="719"/>
      <c r="JOI42" s="719"/>
      <c r="JOJ42" s="719"/>
      <c r="JOK42" s="719"/>
      <c r="JOL42" s="719"/>
      <c r="JOM42" s="719"/>
      <c r="JON42" s="719"/>
      <c r="JOO42" s="719"/>
      <c r="JOP42" s="719"/>
      <c r="JOQ42" s="719"/>
      <c r="JOR42" s="719"/>
      <c r="JOS42" s="719" t="s">
        <v>715</v>
      </c>
      <c r="JOT42" s="719"/>
      <c r="JOU42" s="719"/>
      <c r="JOV42" s="719"/>
      <c r="JOW42" s="719"/>
      <c r="JOX42" s="719"/>
      <c r="JOY42" s="719"/>
      <c r="JOZ42" s="719"/>
      <c r="JPA42" s="719"/>
      <c r="JPB42" s="719"/>
      <c r="JPC42" s="719"/>
      <c r="JPD42" s="719"/>
      <c r="JPE42" s="719"/>
      <c r="JPF42" s="719"/>
      <c r="JPG42" s="719"/>
      <c r="JPH42" s="719"/>
      <c r="JPI42" s="719" t="s">
        <v>715</v>
      </c>
      <c r="JPJ42" s="719"/>
      <c r="JPK42" s="719"/>
      <c r="JPL42" s="719"/>
      <c r="JPM42" s="719"/>
      <c r="JPN42" s="719"/>
      <c r="JPO42" s="719"/>
      <c r="JPP42" s="719"/>
      <c r="JPQ42" s="719"/>
      <c r="JPR42" s="719"/>
      <c r="JPS42" s="719"/>
      <c r="JPT42" s="719"/>
      <c r="JPU42" s="719"/>
      <c r="JPV42" s="719"/>
      <c r="JPW42" s="719"/>
      <c r="JPX42" s="719"/>
      <c r="JPY42" s="719" t="s">
        <v>715</v>
      </c>
      <c r="JPZ42" s="719"/>
      <c r="JQA42" s="719"/>
      <c r="JQB42" s="719"/>
      <c r="JQC42" s="719"/>
      <c r="JQD42" s="719"/>
      <c r="JQE42" s="719"/>
      <c r="JQF42" s="719"/>
      <c r="JQG42" s="719"/>
      <c r="JQH42" s="719"/>
      <c r="JQI42" s="719"/>
      <c r="JQJ42" s="719"/>
      <c r="JQK42" s="719"/>
      <c r="JQL42" s="719"/>
      <c r="JQM42" s="719"/>
      <c r="JQN42" s="719"/>
      <c r="JQO42" s="719" t="s">
        <v>715</v>
      </c>
      <c r="JQP42" s="719"/>
      <c r="JQQ42" s="719"/>
      <c r="JQR42" s="719"/>
      <c r="JQS42" s="719"/>
      <c r="JQT42" s="719"/>
      <c r="JQU42" s="719"/>
      <c r="JQV42" s="719"/>
      <c r="JQW42" s="719"/>
      <c r="JQX42" s="719"/>
      <c r="JQY42" s="719"/>
      <c r="JQZ42" s="719"/>
      <c r="JRA42" s="719"/>
      <c r="JRB42" s="719"/>
      <c r="JRC42" s="719"/>
      <c r="JRD42" s="719"/>
      <c r="JRE42" s="719" t="s">
        <v>715</v>
      </c>
      <c r="JRF42" s="719"/>
      <c r="JRG42" s="719"/>
      <c r="JRH42" s="719"/>
      <c r="JRI42" s="719"/>
      <c r="JRJ42" s="719"/>
      <c r="JRK42" s="719"/>
      <c r="JRL42" s="719"/>
      <c r="JRM42" s="719"/>
      <c r="JRN42" s="719"/>
      <c r="JRO42" s="719"/>
      <c r="JRP42" s="719"/>
      <c r="JRQ42" s="719"/>
      <c r="JRR42" s="719"/>
      <c r="JRS42" s="719"/>
      <c r="JRT42" s="719"/>
      <c r="JRU42" s="719" t="s">
        <v>715</v>
      </c>
      <c r="JRV42" s="719"/>
      <c r="JRW42" s="719"/>
      <c r="JRX42" s="719"/>
      <c r="JRY42" s="719"/>
      <c r="JRZ42" s="719"/>
      <c r="JSA42" s="719"/>
      <c r="JSB42" s="719"/>
      <c r="JSC42" s="719"/>
      <c r="JSD42" s="719"/>
      <c r="JSE42" s="719"/>
      <c r="JSF42" s="719"/>
      <c r="JSG42" s="719"/>
      <c r="JSH42" s="719"/>
      <c r="JSI42" s="719"/>
      <c r="JSJ42" s="719"/>
      <c r="JSK42" s="719" t="s">
        <v>715</v>
      </c>
      <c r="JSL42" s="719"/>
      <c r="JSM42" s="719"/>
      <c r="JSN42" s="719"/>
      <c r="JSO42" s="719"/>
      <c r="JSP42" s="719"/>
      <c r="JSQ42" s="719"/>
      <c r="JSR42" s="719"/>
      <c r="JSS42" s="719"/>
      <c r="JST42" s="719"/>
      <c r="JSU42" s="719"/>
      <c r="JSV42" s="719"/>
      <c r="JSW42" s="719"/>
      <c r="JSX42" s="719"/>
      <c r="JSY42" s="719"/>
      <c r="JSZ42" s="719"/>
      <c r="JTA42" s="719" t="s">
        <v>715</v>
      </c>
      <c r="JTB42" s="719"/>
      <c r="JTC42" s="719"/>
      <c r="JTD42" s="719"/>
      <c r="JTE42" s="719"/>
      <c r="JTF42" s="719"/>
      <c r="JTG42" s="719"/>
      <c r="JTH42" s="719"/>
      <c r="JTI42" s="719"/>
      <c r="JTJ42" s="719"/>
      <c r="JTK42" s="719"/>
      <c r="JTL42" s="719"/>
      <c r="JTM42" s="719"/>
      <c r="JTN42" s="719"/>
      <c r="JTO42" s="719"/>
      <c r="JTP42" s="719"/>
      <c r="JTQ42" s="719" t="s">
        <v>715</v>
      </c>
      <c r="JTR42" s="719"/>
      <c r="JTS42" s="719"/>
      <c r="JTT42" s="719"/>
      <c r="JTU42" s="719"/>
      <c r="JTV42" s="719"/>
      <c r="JTW42" s="719"/>
      <c r="JTX42" s="719"/>
      <c r="JTY42" s="719"/>
      <c r="JTZ42" s="719"/>
      <c r="JUA42" s="719"/>
      <c r="JUB42" s="719"/>
      <c r="JUC42" s="719"/>
      <c r="JUD42" s="719"/>
      <c r="JUE42" s="719"/>
      <c r="JUF42" s="719"/>
      <c r="JUG42" s="719" t="s">
        <v>715</v>
      </c>
      <c r="JUH42" s="719"/>
      <c r="JUI42" s="719"/>
      <c r="JUJ42" s="719"/>
      <c r="JUK42" s="719"/>
      <c r="JUL42" s="719"/>
      <c r="JUM42" s="719"/>
      <c r="JUN42" s="719"/>
      <c r="JUO42" s="719"/>
      <c r="JUP42" s="719"/>
      <c r="JUQ42" s="719"/>
      <c r="JUR42" s="719"/>
      <c r="JUS42" s="719"/>
      <c r="JUT42" s="719"/>
      <c r="JUU42" s="719"/>
      <c r="JUV42" s="719"/>
      <c r="JUW42" s="719" t="s">
        <v>715</v>
      </c>
      <c r="JUX42" s="719"/>
      <c r="JUY42" s="719"/>
      <c r="JUZ42" s="719"/>
      <c r="JVA42" s="719"/>
      <c r="JVB42" s="719"/>
      <c r="JVC42" s="719"/>
      <c r="JVD42" s="719"/>
      <c r="JVE42" s="719"/>
      <c r="JVF42" s="719"/>
      <c r="JVG42" s="719"/>
      <c r="JVH42" s="719"/>
      <c r="JVI42" s="719"/>
      <c r="JVJ42" s="719"/>
      <c r="JVK42" s="719"/>
      <c r="JVL42" s="719"/>
      <c r="JVM42" s="719" t="s">
        <v>715</v>
      </c>
      <c r="JVN42" s="719"/>
      <c r="JVO42" s="719"/>
      <c r="JVP42" s="719"/>
      <c r="JVQ42" s="719"/>
      <c r="JVR42" s="719"/>
      <c r="JVS42" s="719"/>
      <c r="JVT42" s="719"/>
      <c r="JVU42" s="719"/>
      <c r="JVV42" s="719"/>
      <c r="JVW42" s="719"/>
      <c r="JVX42" s="719"/>
      <c r="JVY42" s="719"/>
      <c r="JVZ42" s="719"/>
      <c r="JWA42" s="719"/>
      <c r="JWB42" s="719"/>
      <c r="JWC42" s="719" t="s">
        <v>715</v>
      </c>
      <c r="JWD42" s="719"/>
      <c r="JWE42" s="719"/>
      <c r="JWF42" s="719"/>
      <c r="JWG42" s="719"/>
      <c r="JWH42" s="719"/>
      <c r="JWI42" s="719"/>
      <c r="JWJ42" s="719"/>
      <c r="JWK42" s="719"/>
      <c r="JWL42" s="719"/>
      <c r="JWM42" s="719"/>
      <c r="JWN42" s="719"/>
      <c r="JWO42" s="719"/>
      <c r="JWP42" s="719"/>
      <c r="JWQ42" s="719"/>
      <c r="JWR42" s="719"/>
      <c r="JWS42" s="719" t="s">
        <v>715</v>
      </c>
      <c r="JWT42" s="719"/>
      <c r="JWU42" s="719"/>
      <c r="JWV42" s="719"/>
      <c r="JWW42" s="719"/>
      <c r="JWX42" s="719"/>
      <c r="JWY42" s="719"/>
      <c r="JWZ42" s="719"/>
      <c r="JXA42" s="719"/>
      <c r="JXB42" s="719"/>
      <c r="JXC42" s="719"/>
      <c r="JXD42" s="719"/>
      <c r="JXE42" s="719"/>
      <c r="JXF42" s="719"/>
      <c r="JXG42" s="719"/>
      <c r="JXH42" s="719"/>
      <c r="JXI42" s="719" t="s">
        <v>715</v>
      </c>
      <c r="JXJ42" s="719"/>
      <c r="JXK42" s="719"/>
      <c r="JXL42" s="719"/>
      <c r="JXM42" s="719"/>
      <c r="JXN42" s="719"/>
      <c r="JXO42" s="719"/>
      <c r="JXP42" s="719"/>
      <c r="JXQ42" s="719"/>
      <c r="JXR42" s="719"/>
      <c r="JXS42" s="719"/>
      <c r="JXT42" s="719"/>
      <c r="JXU42" s="719"/>
      <c r="JXV42" s="719"/>
      <c r="JXW42" s="719"/>
      <c r="JXX42" s="719"/>
      <c r="JXY42" s="719" t="s">
        <v>715</v>
      </c>
      <c r="JXZ42" s="719"/>
      <c r="JYA42" s="719"/>
      <c r="JYB42" s="719"/>
      <c r="JYC42" s="719"/>
      <c r="JYD42" s="719"/>
      <c r="JYE42" s="719"/>
      <c r="JYF42" s="719"/>
      <c r="JYG42" s="719"/>
      <c r="JYH42" s="719"/>
      <c r="JYI42" s="719"/>
      <c r="JYJ42" s="719"/>
      <c r="JYK42" s="719"/>
      <c r="JYL42" s="719"/>
      <c r="JYM42" s="719"/>
      <c r="JYN42" s="719"/>
      <c r="JYO42" s="719" t="s">
        <v>715</v>
      </c>
      <c r="JYP42" s="719"/>
      <c r="JYQ42" s="719"/>
      <c r="JYR42" s="719"/>
      <c r="JYS42" s="719"/>
      <c r="JYT42" s="719"/>
      <c r="JYU42" s="719"/>
      <c r="JYV42" s="719"/>
      <c r="JYW42" s="719"/>
      <c r="JYX42" s="719"/>
      <c r="JYY42" s="719"/>
      <c r="JYZ42" s="719"/>
      <c r="JZA42" s="719"/>
      <c r="JZB42" s="719"/>
      <c r="JZC42" s="719"/>
      <c r="JZD42" s="719"/>
      <c r="JZE42" s="719" t="s">
        <v>715</v>
      </c>
      <c r="JZF42" s="719"/>
      <c r="JZG42" s="719"/>
      <c r="JZH42" s="719"/>
      <c r="JZI42" s="719"/>
      <c r="JZJ42" s="719"/>
      <c r="JZK42" s="719"/>
      <c r="JZL42" s="719"/>
      <c r="JZM42" s="719"/>
      <c r="JZN42" s="719"/>
      <c r="JZO42" s="719"/>
      <c r="JZP42" s="719"/>
      <c r="JZQ42" s="719"/>
      <c r="JZR42" s="719"/>
      <c r="JZS42" s="719"/>
      <c r="JZT42" s="719"/>
      <c r="JZU42" s="719" t="s">
        <v>715</v>
      </c>
      <c r="JZV42" s="719"/>
      <c r="JZW42" s="719"/>
      <c r="JZX42" s="719"/>
      <c r="JZY42" s="719"/>
      <c r="JZZ42" s="719"/>
      <c r="KAA42" s="719"/>
      <c r="KAB42" s="719"/>
      <c r="KAC42" s="719"/>
      <c r="KAD42" s="719"/>
      <c r="KAE42" s="719"/>
      <c r="KAF42" s="719"/>
      <c r="KAG42" s="719"/>
      <c r="KAH42" s="719"/>
      <c r="KAI42" s="719"/>
      <c r="KAJ42" s="719"/>
      <c r="KAK42" s="719" t="s">
        <v>715</v>
      </c>
      <c r="KAL42" s="719"/>
      <c r="KAM42" s="719"/>
      <c r="KAN42" s="719"/>
      <c r="KAO42" s="719"/>
      <c r="KAP42" s="719"/>
      <c r="KAQ42" s="719"/>
      <c r="KAR42" s="719"/>
      <c r="KAS42" s="719"/>
      <c r="KAT42" s="719"/>
      <c r="KAU42" s="719"/>
      <c r="KAV42" s="719"/>
      <c r="KAW42" s="719"/>
      <c r="KAX42" s="719"/>
      <c r="KAY42" s="719"/>
      <c r="KAZ42" s="719"/>
      <c r="KBA42" s="719" t="s">
        <v>715</v>
      </c>
      <c r="KBB42" s="719"/>
      <c r="KBC42" s="719"/>
      <c r="KBD42" s="719"/>
      <c r="KBE42" s="719"/>
      <c r="KBF42" s="719"/>
      <c r="KBG42" s="719"/>
      <c r="KBH42" s="719"/>
      <c r="KBI42" s="719"/>
      <c r="KBJ42" s="719"/>
      <c r="KBK42" s="719"/>
      <c r="KBL42" s="719"/>
      <c r="KBM42" s="719"/>
      <c r="KBN42" s="719"/>
      <c r="KBO42" s="719"/>
      <c r="KBP42" s="719"/>
      <c r="KBQ42" s="719" t="s">
        <v>715</v>
      </c>
      <c r="KBR42" s="719"/>
      <c r="KBS42" s="719"/>
      <c r="KBT42" s="719"/>
      <c r="KBU42" s="719"/>
      <c r="KBV42" s="719"/>
      <c r="KBW42" s="719"/>
      <c r="KBX42" s="719"/>
      <c r="KBY42" s="719"/>
      <c r="KBZ42" s="719"/>
      <c r="KCA42" s="719"/>
      <c r="KCB42" s="719"/>
      <c r="KCC42" s="719"/>
      <c r="KCD42" s="719"/>
      <c r="KCE42" s="719"/>
      <c r="KCF42" s="719"/>
      <c r="KCG42" s="719" t="s">
        <v>715</v>
      </c>
      <c r="KCH42" s="719"/>
      <c r="KCI42" s="719"/>
      <c r="KCJ42" s="719"/>
      <c r="KCK42" s="719"/>
      <c r="KCL42" s="719"/>
      <c r="KCM42" s="719"/>
      <c r="KCN42" s="719"/>
      <c r="KCO42" s="719"/>
      <c r="KCP42" s="719"/>
      <c r="KCQ42" s="719"/>
      <c r="KCR42" s="719"/>
      <c r="KCS42" s="719"/>
      <c r="KCT42" s="719"/>
      <c r="KCU42" s="719"/>
      <c r="KCV42" s="719"/>
      <c r="KCW42" s="719" t="s">
        <v>715</v>
      </c>
      <c r="KCX42" s="719"/>
      <c r="KCY42" s="719"/>
      <c r="KCZ42" s="719"/>
      <c r="KDA42" s="719"/>
      <c r="KDB42" s="719"/>
      <c r="KDC42" s="719"/>
      <c r="KDD42" s="719"/>
      <c r="KDE42" s="719"/>
      <c r="KDF42" s="719"/>
      <c r="KDG42" s="719"/>
      <c r="KDH42" s="719"/>
      <c r="KDI42" s="719"/>
      <c r="KDJ42" s="719"/>
      <c r="KDK42" s="719"/>
      <c r="KDL42" s="719"/>
      <c r="KDM42" s="719" t="s">
        <v>715</v>
      </c>
      <c r="KDN42" s="719"/>
      <c r="KDO42" s="719"/>
      <c r="KDP42" s="719"/>
      <c r="KDQ42" s="719"/>
      <c r="KDR42" s="719"/>
      <c r="KDS42" s="719"/>
      <c r="KDT42" s="719"/>
      <c r="KDU42" s="719"/>
      <c r="KDV42" s="719"/>
      <c r="KDW42" s="719"/>
      <c r="KDX42" s="719"/>
      <c r="KDY42" s="719"/>
      <c r="KDZ42" s="719"/>
      <c r="KEA42" s="719"/>
      <c r="KEB42" s="719"/>
      <c r="KEC42" s="719" t="s">
        <v>715</v>
      </c>
      <c r="KED42" s="719"/>
      <c r="KEE42" s="719"/>
      <c r="KEF42" s="719"/>
      <c r="KEG42" s="719"/>
      <c r="KEH42" s="719"/>
      <c r="KEI42" s="719"/>
      <c r="KEJ42" s="719"/>
      <c r="KEK42" s="719"/>
      <c r="KEL42" s="719"/>
      <c r="KEM42" s="719"/>
      <c r="KEN42" s="719"/>
      <c r="KEO42" s="719"/>
      <c r="KEP42" s="719"/>
      <c r="KEQ42" s="719"/>
      <c r="KER42" s="719"/>
      <c r="KES42" s="719" t="s">
        <v>715</v>
      </c>
      <c r="KET42" s="719"/>
      <c r="KEU42" s="719"/>
      <c r="KEV42" s="719"/>
      <c r="KEW42" s="719"/>
      <c r="KEX42" s="719"/>
      <c r="KEY42" s="719"/>
      <c r="KEZ42" s="719"/>
      <c r="KFA42" s="719"/>
      <c r="KFB42" s="719"/>
      <c r="KFC42" s="719"/>
      <c r="KFD42" s="719"/>
      <c r="KFE42" s="719"/>
      <c r="KFF42" s="719"/>
      <c r="KFG42" s="719"/>
      <c r="KFH42" s="719"/>
      <c r="KFI42" s="719" t="s">
        <v>715</v>
      </c>
      <c r="KFJ42" s="719"/>
      <c r="KFK42" s="719"/>
      <c r="KFL42" s="719"/>
      <c r="KFM42" s="719"/>
      <c r="KFN42" s="719"/>
      <c r="KFO42" s="719"/>
      <c r="KFP42" s="719"/>
      <c r="KFQ42" s="719"/>
      <c r="KFR42" s="719"/>
      <c r="KFS42" s="719"/>
      <c r="KFT42" s="719"/>
      <c r="KFU42" s="719"/>
      <c r="KFV42" s="719"/>
      <c r="KFW42" s="719"/>
      <c r="KFX42" s="719"/>
      <c r="KFY42" s="719" t="s">
        <v>715</v>
      </c>
      <c r="KFZ42" s="719"/>
      <c r="KGA42" s="719"/>
      <c r="KGB42" s="719"/>
      <c r="KGC42" s="719"/>
      <c r="KGD42" s="719"/>
      <c r="KGE42" s="719"/>
      <c r="KGF42" s="719"/>
      <c r="KGG42" s="719"/>
      <c r="KGH42" s="719"/>
      <c r="KGI42" s="719"/>
      <c r="KGJ42" s="719"/>
      <c r="KGK42" s="719"/>
      <c r="KGL42" s="719"/>
      <c r="KGM42" s="719"/>
      <c r="KGN42" s="719"/>
      <c r="KGO42" s="719" t="s">
        <v>715</v>
      </c>
      <c r="KGP42" s="719"/>
      <c r="KGQ42" s="719"/>
      <c r="KGR42" s="719"/>
      <c r="KGS42" s="719"/>
      <c r="KGT42" s="719"/>
      <c r="KGU42" s="719"/>
      <c r="KGV42" s="719"/>
      <c r="KGW42" s="719"/>
      <c r="KGX42" s="719"/>
      <c r="KGY42" s="719"/>
      <c r="KGZ42" s="719"/>
      <c r="KHA42" s="719"/>
      <c r="KHB42" s="719"/>
      <c r="KHC42" s="719"/>
      <c r="KHD42" s="719"/>
      <c r="KHE42" s="719" t="s">
        <v>715</v>
      </c>
      <c r="KHF42" s="719"/>
      <c r="KHG42" s="719"/>
      <c r="KHH42" s="719"/>
      <c r="KHI42" s="719"/>
      <c r="KHJ42" s="719"/>
      <c r="KHK42" s="719"/>
      <c r="KHL42" s="719"/>
      <c r="KHM42" s="719"/>
      <c r="KHN42" s="719"/>
      <c r="KHO42" s="719"/>
      <c r="KHP42" s="719"/>
      <c r="KHQ42" s="719"/>
      <c r="KHR42" s="719"/>
      <c r="KHS42" s="719"/>
      <c r="KHT42" s="719"/>
      <c r="KHU42" s="719" t="s">
        <v>715</v>
      </c>
      <c r="KHV42" s="719"/>
      <c r="KHW42" s="719"/>
      <c r="KHX42" s="719"/>
      <c r="KHY42" s="719"/>
      <c r="KHZ42" s="719"/>
      <c r="KIA42" s="719"/>
      <c r="KIB42" s="719"/>
      <c r="KIC42" s="719"/>
      <c r="KID42" s="719"/>
      <c r="KIE42" s="719"/>
      <c r="KIF42" s="719"/>
      <c r="KIG42" s="719"/>
      <c r="KIH42" s="719"/>
      <c r="KII42" s="719"/>
      <c r="KIJ42" s="719"/>
      <c r="KIK42" s="719" t="s">
        <v>715</v>
      </c>
      <c r="KIL42" s="719"/>
      <c r="KIM42" s="719"/>
      <c r="KIN42" s="719"/>
      <c r="KIO42" s="719"/>
      <c r="KIP42" s="719"/>
      <c r="KIQ42" s="719"/>
      <c r="KIR42" s="719"/>
      <c r="KIS42" s="719"/>
      <c r="KIT42" s="719"/>
      <c r="KIU42" s="719"/>
      <c r="KIV42" s="719"/>
      <c r="KIW42" s="719"/>
      <c r="KIX42" s="719"/>
      <c r="KIY42" s="719"/>
      <c r="KIZ42" s="719"/>
      <c r="KJA42" s="719" t="s">
        <v>715</v>
      </c>
      <c r="KJB42" s="719"/>
      <c r="KJC42" s="719"/>
      <c r="KJD42" s="719"/>
      <c r="KJE42" s="719"/>
      <c r="KJF42" s="719"/>
      <c r="KJG42" s="719"/>
      <c r="KJH42" s="719"/>
      <c r="KJI42" s="719"/>
      <c r="KJJ42" s="719"/>
      <c r="KJK42" s="719"/>
      <c r="KJL42" s="719"/>
      <c r="KJM42" s="719"/>
      <c r="KJN42" s="719"/>
      <c r="KJO42" s="719"/>
      <c r="KJP42" s="719"/>
      <c r="KJQ42" s="719" t="s">
        <v>715</v>
      </c>
      <c r="KJR42" s="719"/>
      <c r="KJS42" s="719"/>
      <c r="KJT42" s="719"/>
      <c r="KJU42" s="719"/>
      <c r="KJV42" s="719"/>
      <c r="KJW42" s="719"/>
      <c r="KJX42" s="719"/>
      <c r="KJY42" s="719"/>
      <c r="KJZ42" s="719"/>
      <c r="KKA42" s="719"/>
      <c r="KKB42" s="719"/>
      <c r="KKC42" s="719"/>
      <c r="KKD42" s="719"/>
      <c r="KKE42" s="719"/>
      <c r="KKF42" s="719"/>
      <c r="KKG42" s="719" t="s">
        <v>715</v>
      </c>
      <c r="KKH42" s="719"/>
      <c r="KKI42" s="719"/>
      <c r="KKJ42" s="719"/>
      <c r="KKK42" s="719"/>
      <c r="KKL42" s="719"/>
      <c r="KKM42" s="719"/>
      <c r="KKN42" s="719"/>
      <c r="KKO42" s="719"/>
      <c r="KKP42" s="719"/>
      <c r="KKQ42" s="719"/>
      <c r="KKR42" s="719"/>
      <c r="KKS42" s="719"/>
      <c r="KKT42" s="719"/>
      <c r="KKU42" s="719"/>
      <c r="KKV42" s="719"/>
      <c r="KKW42" s="719" t="s">
        <v>715</v>
      </c>
      <c r="KKX42" s="719"/>
      <c r="KKY42" s="719"/>
      <c r="KKZ42" s="719"/>
      <c r="KLA42" s="719"/>
      <c r="KLB42" s="719"/>
      <c r="KLC42" s="719"/>
      <c r="KLD42" s="719"/>
      <c r="KLE42" s="719"/>
      <c r="KLF42" s="719"/>
      <c r="KLG42" s="719"/>
      <c r="KLH42" s="719"/>
      <c r="KLI42" s="719"/>
      <c r="KLJ42" s="719"/>
      <c r="KLK42" s="719"/>
      <c r="KLL42" s="719"/>
      <c r="KLM42" s="719" t="s">
        <v>715</v>
      </c>
      <c r="KLN42" s="719"/>
      <c r="KLO42" s="719"/>
      <c r="KLP42" s="719"/>
      <c r="KLQ42" s="719"/>
      <c r="KLR42" s="719"/>
      <c r="KLS42" s="719"/>
      <c r="KLT42" s="719"/>
      <c r="KLU42" s="719"/>
      <c r="KLV42" s="719"/>
      <c r="KLW42" s="719"/>
      <c r="KLX42" s="719"/>
      <c r="KLY42" s="719"/>
      <c r="KLZ42" s="719"/>
      <c r="KMA42" s="719"/>
      <c r="KMB42" s="719"/>
      <c r="KMC42" s="719" t="s">
        <v>715</v>
      </c>
      <c r="KMD42" s="719"/>
      <c r="KME42" s="719"/>
      <c r="KMF42" s="719"/>
      <c r="KMG42" s="719"/>
      <c r="KMH42" s="719"/>
      <c r="KMI42" s="719"/>
      <c r="KMJ42" s="719"/>
      <c r="KMK42" s="719"/>
      <c r="KML42" s="719"/>
      <c r="KMM42" s="719"/>
      <c r="KMN42" s="719"/>
      <c r="KMO42" s="719"/>
      <c r="KMP42" s="719"/>
      <c r="KMQ42" s="719"/>
      <c r="KMR42" s="719"/>
      <c r="KMS42" s="719" t="s">
        <v>715</v>
      </c>
      <c r="KMT42" s="719"/>
      <c r="KMU42" s="719"/>
      <c r="KMV42" s="719"/>
      <c r="KMW42" s="719"/>
      <c r="KMX42" s="719"/>
      <c r="KMY42" s="719"/>
      <c r="KMZ42" s="719"/>
      <c r="KNA42" s="719"/>
      <c r="KNB42" s="719"/>
      <c r="KNC42" s="719"/>
      <c r="KND42" s="719"/>
      <c r="KNE42" s="719"/>
      <c r="KNF42" s="719"/>
      <c r="KNG42" s="719"/>
      <c r="KNH42" s="719"/>
      <c r="KNI42" s="719" t="s">
        <v>715</v>
      </c>
      <c r="KNJ42" s="719"/>
      <c r="KNK42" s="719"/>
      <c r="KNL42" s="719"/>
      <c r="KNM42" s="719"/>
      <c r="KNN42" s="719"/>
      <c r="KNO42" s="719"/>
      <c r="KNP42" s="719"/>
      <c r="KNQ42" s="719"/>
      <c r="KNR42" s="719"/>
      <c r="KNS42" s="719"/>
      <c r="KNT42" s="719"/>
      <c r="KNU42" s="719"/>
      <c r="KNV42" s="719"/>
      <c r="KNW42" s="719"/>
      <c r="KNX42" s="719"/>
      <c r="KNY42" s="719" t="s">
        <v>715</v>
      </c>
      <c r="KNZ42" s="719"/>
      <c r="KOA42" s="719"/>
      <c r="KOB42" s="719"/>
      <c r="KOC42" s="719"/>
      <c r="KOD42" s="719"/>
      <c r="KOE42" s="719"/>
      <c r="KOF42" s="719"/>
      <c r="KOG42" s="719"/>
      <c r="KOH42" s="719"/>
      <c r="KOI42" s="719"/>
      <c r="KOJ42" s="719"/>
      <c r="KOK42" s="719"/>
      <c r="KOL42" s="719"/>
      <c r="KOM42" s="719"/>
      <c r="KON42" s="719"/>
      <c r="KOO42" s="719" t="s">
        <v>715</v>
      </c>
      <c r="KOP42" s="719"/>
      <c r="KOQ42" s="719"/>
      <c r="KOR42" s="719"/>
      <c r="KOS42" s="719"/>
      <c r="KOT42" s="719"/>
      <c r="KOU42" s="719"/>
      <c r="KOV42" s="719"/>
      <c r="KOW42" s="719"/>
      <c r="KOX42" s="719"/>
      <c r="KOY42" s="719"/>
      <c r="KOZ42" s="719"/>
      <c r="KPA42" s="719"/>
      <c r="KPB42" s="719"/>
      <c r="KPC42" s="719"/>
      <c r="KPD42" s="719"/>
      <c r="KPE42" s="719" t="s">
        <v>715</v>
      </c>
      <c r="KPF42" s="719"/>
      <c r="KPG42" s="719"/>
      <c r="KPH42" s="719"/>
      <c r="KPI42" s="719"/>
      <c r="KPJ42" s="719"/>
      <c r="KPK42" s="719"/>
      <c r="KPL42" s="719"/>
      <c r="KPM42" s="719"/>
      <c r="KPN42" s="719"/>
      <c r="KPO42" s="719"/>
      <c r="KPP42" s="719"/>
      <c r="KPQ42" s="719"/>
      <c r="KPR42" s="719"/>
      <c r="KPS42" s="719"/>
      <c r="KPT42" s="719"/>
      <c r="KPU42" s="719" t="s">
        <v>715</v>
      </c>
      <c r="KPV42" s="719"/>
      <c r="KPW42" s="719"/>
      <c r="KPX42" s="719"/>
      <c r="KPY42" s="719"/>
      <c r="KPZ42" s="719"/>
      <c r="KQA42" s="719"/>
      <c r="KQB42" s="719"/>
      <c r="KQC42" s="719"/>
      <c r="KQD42" s="719"/>
      <c r="KQE42" s="719"/>
      <c r="KQF42" s="719"/>
      <c r="KQG42" s="719"/>
      <c r="KQH42" s="719"/>
      <c r="KQI42" s="719"/>
      <c r="KQJ42" s="719"/>
      <c r="KQK42" s="719" t="s">
        <v>715</v>
      </c>
      <c r="KQL42" s="719"/>
      <c r="KQM42" s="719"/>
      <c r="KQN42" s="719"/>
      <c r="KQO42" s="719"/>
      <c r="KQP42" s="719"/>
      <c r="KQQ42" s="719"/>
      <c r="KQR42" s="719"/>
      <c r="KQS42" s="719"/>
      <c r="KQT42" s="719"/>
      <c r="KQU42" s="719"/>
      <c r="KQV42" s="719"/>
      <c r="KQW42" s="719"/>
      <c r="KQX42" s="719"/>
      <c r="KQY42" s="719"/>
      <c r="KQZ42" s="719"/>
      <c r="KRA42" s="719" t="s">
        <v>715</v>
      </c>
      <c r="KRB42" s="719"/>
      <c r="KRC42" s="719"/>
      <c r="KRD42" s="719"/>
      <c r="KRE42" s="719"/>
      <c r="KRF42" s="719"/>
      <c r="KRG42" s="719"/>
      <c r="KRH42" s="719"/>
      <c r="KRI42" s="719"/>
      <c r="KRJ42" s="719"/>
      <c r="KRK42" s="719"/>
      <c r="KRL42" s="719"/>
      <c r="KRM42" s="719"/>
      <c r="KRN42" s="719"/>
      <c r="KRO42" s="719"/>
      <c r="KRP42" s="719"/>
      <c r="KRQ42" s="719" t="s">
        <v>715</v>
      </c>
      <c r="KRR42" s="719"/>
      <c r="KRS42" s="719"/>
      <c r="KRT42" s="719"/>
      <c r="KRU42" s="719"/>
      <c r="KRV42" s="719"/>
      <c r="KRW42" s="719"/>
      <c r="KRX42" s="719"/>
      <c r="KRY42" s="719"/>
      <c r="KRZ42" s="719"/>
      <c r="KSA42" s="719"/>
      <c r="KSB42" s="719"/>
      <c r="KSC42" s="719"/>
      <c r="KSD42" s="719"/>
      <c r="KSE42" s="719"/>
      <c r="KSF42" s="719"/>
      <c r="KSG42" s="719" t="s">
        <v>715</v>
      </c>
      <c r="KSH42" s="719"/>
      <c r="KSI42" s="719"/>
      <c r="KSJ42" s="719"/>
      <c r="KSK42" s="719"/>
      <c r="KSL42" s="719"/>
      <c r="KSM42" s="719"/>
      <c r="KSN42" s="719"/>
      <c r="KSO42" s="719"/>
      <c r="KSP42" s="719"/>
      <c r="KSQ42" s="719"/>
      <c r="KSR42" s="719"/>
      <c r="KSS42" s="719"/>
      <c r="KST42" s="719"/>
      <c r="KSU42" s="719"/>
      <c r="KSV42" s="719"/>
      <c r="KSW42" s="719" t="s">
        <v>715</v>
      </c>
      <c r="KSX42" s="719"/>
      <c r="KSY42" s="719"/>
      <c r="KSZ42" s="719"/>
      <c r="KTA42" s="719"/>
      <c r="KTB42" s="719"/>
      <c r="KTC42" s="719"/>
      <c r="KTD42" s="719"/>
      <c r="KTE42" s="719"/>
      <c r="KTF42" s="719"/>
      <c r="KTG42" s="719"/>
      <c r="KTH42" s="719"/>
      <c r="KTI42" s="719"/>
      <c r="KTJ42" s="719"/>
      <c r="KTK42" s="719"/>
      <c r="KTL42" s="719"/>
      <c r="KTM42" s="719" t="s">
        <v>715</v>
      </c>
      <c r="KTN42" s="719"/>
      <c r="KTO42" s="719"/>
      <c r="KTP42" s="719"/>
      <c r="KTQ42" s="719"/>
      <c r="KTR42" s="719"/>
      <c r="KTS42" s="719"/>
      <c r="KTT42" s="719"/>
      <c r="KTU42" s="719"/>
      <c r="KTV42" s="719"/>
      <c r="KTW42" s="719"/>
      <c r="KTX42" s="719"/>
      <c r="KTY42" s="719"/>
      <c r="KTZ42" s="719"/>
      <c r="KUA42" s="719"/>
      <c r="KUB42" s="719"/>
      <c r="KUC42" s="719" t="s">
        <v>715</v>
      </c>
      <c r="KUD42" s="719"/>
      <c r="KUE42" s="719"/>
      <c r="KUF42" s="719"/>
      <c r="KUG42" s="719"/>
      <c r="KUH42" s="719"/>
      <c r="KUI42" s="719"/>
      <c r="KUJ42" s="719"/>
      <c r="KUK42" s="719"/>
      <c r="KUL42" s="719"/>
      <c r="KUM42" s="719"/>
      <c r="KUN42" s="719"/>
      <c r="KUO42" s="719"/>
      <c r="KUP42" s="719"/>
      <c r="KUQ42" s="719"/>
      <c r="KUR42" s="719"/>
      <c r="KUS42" s="719" t="s">
        <v>715</v>
      </c>
      <c r="KUT42" s="719"/>
      <c r="KUU42" s="719"/>
      <c r="KUV42" s="719"/>
      <c r="KUW42" s="719"/>
      <c r="KUX42" s="719"/>
      <c r="KUY42" s="719"/>
      <c r="KUZ42" s="719"/>
      <c r="KVA42" s="719"/>
      <c r="KVB42" s="719"/>
      <c r="KVC42" s="719"/>
      <c r="KVD42" s="719"/>
      <c r="KVE42" s="719"/>
      <c r="KVF42" s="719"/>
      <c r="KVG42" s="719"/>
      <c r="KVH42" s="719"/>
      <c r="KVI42" s="719" t="s">
        <v>715</v>
      </c>
      <c r="KVJ42" s="719"/>
      <c r="KVK42" s="719"/>
      <c r="KVL42" s="719"/>
      <c r="KVM42" s="719"/>
      <c r="KVN42" s="719"/>
      <c r="KVO42" s="719"/>
      <c r="KVP42" s="719"/>
      <c r="KVQ42" s="719"/>
      <c r="KVR42" s="719"/>
      <c r="KVS42" s="719"/>
      <c r="KVT42" s="719"/>
      <c r="KVU42" s="719"/>
      <c r="KVV42" s="719"/>
      <c r="KVW42" s="719"/>
      <c r="KVX42" s="719"/>
      <c r="KVY42" s="719" t="s">
        <v>715</v>
      </c>
      <c r="KVZ42" s="719"/>
      <c r="KWA42" s="719"/>
      <c r="KWB42" s="719"/>
      <c r="KWC42" s="719"/>
      <c r="KWD42" s="719"/>
      <c r="KWE42" s="719"/>
      <c r="KWF42" s="719"/>
      <c r="KWG42" s="719"/>
      <c r="KWH42" s="719"/>
      <c r="KWI42" s="719"/>
      <c r="KWJ42" s="719"/>
      <c r="KWK42" s="719"/>
      <c r="KWL42" s="719"/>
      <c r="KWM42" s="719"/>
      <c r="KWN42" s="719"/>
      <c r="KWO42" s="719" t="s">
        <v>715</v>
      </c>
      <c r="KWP42" s="719"/>
      <c r="KWQ42" s="719"/>
      <c r="KWR42" s="719"/>
      <c r="KWS42" s="719"/>
      <c r="KWT42" s="719"/>
      <c r="KWU42" s="719"/>
      <c r="KWV42" s="719"/>
      <c r="KWW42" s="719"/>
      <c r="KWX42" s="719"/>
      <c r="KWY42" s="719"/>
      <c r="KWZ42" s="719"/>
      <c r="KXA42" s="719"/>
      <c r="KXB42" s="719"/>
      <c r="KXC42" s="719"/>
      <c r="KXD42" s="719"/>
      <c r="KXE42" s="719" t="s">
        <v>715</v>
      </c>
      <c r="KXF42" s="719"/>
      <c r="KXG42" s="719"/>
      <c r="KXH42" s="719"/>
      <c r="KXI42" s="719"/>
      <c r="KXJ42" s="719"/>
      <c r="KXK42" s="719"/>
      <c r="KXL42" s="719"/>
      <c r="KXM42" s="719"/>
      <c r="KXN42" s="719"/>
      <c r="KXO42" s="719"/>
      <c r="KXP42" s="719"/>
      <c r="KXQ42" s="719"/>
      <c r="KXR42" s="719"/>
      <c r="KXS42" s="719"/>
      <c r="KXT42" s="719"/>
      <c r="KXU42" s="719" t="s">
        <v>715</v>
      </c>
      <c r="KXV42" s="719"/>
      <c r="KXW42" s="719"/>
      <c r="KXX42" s="719"/>
      <c r="KXY42" s="719"/>
      <c r="KXZ42" s="719"/>
      <c r="KYA42" s="719"/>
      <c r="KYB42" s="719"/>
      <c r="KYC42" s="719"/>
      <c r="KYD42" s="719"/>
      <c r="KYE42" s="719"/>
      <c r="KYF42" s="719"/>
      <c r="KYG42" s="719"/>
      <c r="KYH42" s="719"/>
      <c r="KYI42" s="719"/>
      <c r="KYJ42" s="719"/>
      <c r="KYK42" s="719" t="s">
        <v>715</v>
      </c>
      <c r="KYL42" s="719"/>
      <c r="KYM42" s="719"/>
      <c r="KYN42" s="719"/>
      <c r="KYO42" s="719"/>
      <c r="KYP42" s="719"/>
      <c r="KYQ42" s="719"/>
      <c r="KYR42" s="719"/>
      <c r="KYS42" s="719"/>
      <c r="KYT42" s="719"/>
      <c r="KYU42" s="719"/>
      <c r="KYV42" s="719"/>
      <c r="KYW42" s="719"/>
      <c r="KYX42" s="719"/>
      <c r="KYY42" s="719"/>
      <c r="KYZ42" s="719"/>
      <c r="KZA42" s="719" t="s">
        <v>715</v>
      </c>
      <c r="KZB42" s="719"/>
      <c r="KZC42" s="719"/>
      <c r="KZD42" s="719"/>
      <c r="KZE42" s="719"/>
      <c r="KZF42" s="719"/>
      <c r="KZG42" s="719"/>
      <c r="KZH42" s="719"/>
      <c r="KZI42" s="719"/>
      <c r="KZJ42" s="719"/>
      <c r="KZK42" s="719"/>
      <c r="KZL42" s="719"/>
      <c r="KZM42" s="719"/>
      <c r="KZN42" s="719"/>
      <c r="KZO42" s="719"/>
      <c r="KZP42" s="719"/>
      <c r="KZQ42" s="719" t="s">
        <v>715</v>
      </c>
      <c r="KZR42" s="719"/>
      <c r="KZS42" s="719"/>
      <c r="KZT42" s="719"/>
      <c r="KZU42" s="719"/>
      <c r="KZV42" s="719"/>
      <c r="KZW42" s="719"/>
      <c r="KZX42" s="719"/>
      <c r="KZY42" s="719"/>
      <c r="KZZ42" s="719"/>
      <c r="LAA42" s="719"/>
      <c r="LAB42" s="719"/>
      <c r="LAC42" s="719"/>
      <c r="LAD42" s="719"/>
      <c r="LAE42" s="719"/>
      <c r="LAF42" s="719"/>
      <c r="LAG42" s="719" t="s">
        <v>715</v>
      </c>
      <c r="LAH42" s="719"/>
      <c r="LAI42" s="719"/>
      <c r="LAJ42" s="719"/>
      <c r="LAK42" s="719"/>
      <c r="LAL42" s="719"/>
      <c r="LAM42" s="719"/>
      <c r="LAN42" s="719"/>
      <c r="LAO42" s="719"/>
      <c r="LAP42" s="719"/>
      <c r="LAQ42" s="719"/>
      <c r="LAR42" s="719"/>
      <c r="LAS42" s="719"/>
      <c r="LAT42" s="719"/>
      <c r="LAU42" s="719"/>
      <c r="LAV42" s="719"/>
      <c r="LAW42" s="719" t="s">
        <v>715</v>
      </c>
      <c r="LAX42" s="719"/>
      <c r="LAY42" s="719"/>
      <c r="LAZ42" s="719"/>
      <c r="LBA42" s="719"/>
      <c r="LBB42" s="719"/>
      <c r="LBC42" s="719"/>
      <c r="LBD42" s="719"/>
      <c r="LBE42" s="719"/>
      <c r="LBF42" s="719"/>
      <c r="LBG42" s="719"/>
      <c r="LBH42" s="719"/>
      <c r="LBI42" s="719"/>
      <c r="LBJ42" s="719"/>
      <c r="LBK42" s="719"/>
      <c r="LBL42" s="719"/>
      <c r="LBM42" s="719" t="s">
        <v>715</v>
      </c>
      <c r="LBN42" s="719"/>
      <c r="LBO42" s="719"/>
      <c r="LBP42" s="719"/>
      <c r="LBQ42" s="719"/>
      <c r="LBR42" s="719"/>
      <c r="LBS42" s="719"/>
      <c r="LBT42" s="719"/>
      <c r="LBU42" s="719"/>
      <c r="LBV42" s="719"/>
      <c r="LBW42" s="719"/>
      <c r="LBX42" s="719"/>
      <c r="LBY42" s="719"/>
      <c r="LBZ42" s="719"/>
      <c r="LCA42" s="719"/>
      <c r="LCB42" s="719"/>
      <c r="LCC42" s="719" t="s">
        <v>715</v>
      </c>
      <c r="LCD42" s="719"/>
      <c r="LCE42" s="719"/>
      <c r="LCF42" s="719"/>
      <c r="LCG42" s="719"/>
      <c r="LCH42" s="719"/>
      <c r="LCI42" s="719"/>
      <c r="LCJ42" s="719"/>
      <c r="LCK42" s="719"/>
      <c r="LCL42" s="719"/>
      <c r="LCM42" s="719"/>
      <c r="LCN42" s="719"/>
      <c r="LCO42" s="719"/>
      <c r="LCP42" s="719"/>
      <c r="LCQ42" s="719"/>
      <c r="LCR42" s="719"/>
      <c r="LCS42" s="719" t="s">
        <v>715</v>
      </c>
      <c r="LCT42" s="719"/>
      <c r="LCU42" s="719"/>
      <c r="LCV42" s="719"/>
      <c r="LCW42" s="719"/>
      <c r="LCX42" s="719"/>
      <c r="LCY42" s="719"/>
      <c r="LCZ42" s="719"/>
      <c r="LDA42" s="719"/>
      <c r="LDB42" s="719"/>
      <c r="LDC42" s="719"/>
      <c r="LDD42" s="719"/>
      <c r="LDE42" s="719"/>
      <c r="LDF42" s="719"/>
      <c r="LDG42" s="719"/>
      <c r="LDH42" s="719"/>
      <c r="LDI42" s="719" t="s">
        <v>715</v>
      </c>
      <c r="LDJ42" s="719"/>
      <c r="LDK42" s="719"/>
      <c r="LDL42" s="719"/>
      <c r="LDM42" s="719"/>
      <c r="LDN42" s="719"/>
      <c r="LDO42" s="719"/>
      <c r="LDP42" s="719"/>
      <c r="LDQ42" s="719"/>
      <c r="LDR42" s="719"/>
      <c r="LDS42" s="719"/>
      <c r="LDT42" s="719"/>
      <c r="LDU42" s="719"/>
      <c r="LDV42" s="719"/>
      <c r="LDW42" s="719"/>
      <c r="LDX42" s="719"/>
      <c r="LDY42" s="719" t="s">
        <v>715</v>
      </c>
      <c r="LDZ42" s="719"/>
      <c r="LEA42" s="719"/>
      <c r="LEB42" s="719"/>
      <c r="LEC42" s="719"/>
      <c r="LED42" s="719"/>
      <c r="LEE42" s="719"/>
      <c r="LEF42" s="719"/>
      <c r="LEG42" s="719"/>
      <c r="LEH42" s="719"/>
      <c r="LEI42" s="719"/>
      <c r="LEJ42" s="719"/>
      <c r="LEK42" s="719"/>
      <c r="LEL42" s="719"/>
      <c r="LEM42" s="719"/>
      <c r="LEN42" s="719"/>
      <c r="LEO42" s="719" t="s">
        <v>715</v>
      </c>
      <c r="LEP42" s="719"/>
      <c r="LEQ42" s="719"/>
      <c r="LER42" s="719"/>
      <c r="LES42" s="719"/>
      <c r="LET42" s="719"/>
      <c r="LEU42" s="719"/>
      <c r="LEV42" s="719"/>
      <c r="LEW42" s="719"/>
      <c r="LEX42" s="719"/>
      <c r="LEY42" s="719"/>
      <c r="LEZ42" s="719"/>
      <c r="LFA42" s="719"/>
      <c r="LFB42" s="719"/>
      <c r="LFC42" s="719"/>
      <c r="LFD42" s="719"/>
      <c r="LFE42" s="719" t="s">
        <v>715</v>
      </c>
      <c r="LFF42" s="719"/>
      <c r="LFG42" s="719"/>
      <c r="LFH42" s="719"/>
      <c r="LFI42" s="719"/>
      <c r="LFJ42" s="719"/>
      <c r="LFK42" s="719"/>
      <c r="LFL42" s="719"/>
      <c r="LFM42" s="719"/>
      <c r="LFN42" s="719"/>
      <c r="LFO42" s="719"/>
      <c r="LFP42" s="719"/>
      <c r="LFQ42" s="719"/>
      <c r="LFR42" s="719"/>
      <c r="LFS42" s="719"/>
      <c r="LFT42" s="719"/>
      <c r="LFU42" s="719" t="s">
        <v>715</v>
      </c>
      <c r="LFV42" s="719"/>
      <c r="LFW42" s="719"/>
      <c r="LFX42" s="719"/>
      <c r="LFY42" s="719"/>
      <c r="LFZ42" s="719"/>
      <c r="LGA42" s="719"/>
      <c r="LGB42" s="719"/>
      <c r="LGC42" s="719"/>
      <c r="LGD42" s="719"/>
      <c r="LGE42" s="719"/>
      <c r="LGF42" s="719"/>
      <c r="LGG42" s="719"/>
      <c r="LGH42" s="719"/>
      <c r="LGI42" s="719"/>
      <c r="LGJ42" s="719"/>
      <c r="LGK42" s="719" t="s">
        <v>715</v>
      </c>
      <c r="LGL42" s="719"/>
      <c r="LGM42" s="719"/>
      <c r="LGN42" s="719"/>
      <c r="LGO42" s="719"/>
      <c r="LGP42" s="719"/>
      <c r="LGQ42" s="719"/>
      <c r="LGR42" s="719"/>
      <c r="LGS42" s="719"/>
      <c r="LGT42" s="719"/>
      <c r="LGU42" s="719"/>
      <c r="LGV42" s="719"/>
      <c r="LGW42" s="719"/>
      <c r="LGX42" s="719"/>
      <c r="LGY42" s="719"/>
      <c r="LGZ42" s="719"/>
      <c r="LHA42" s="719" t="s">
        <v>715</v>
      </c>
      <c r="LHB42" s="719"/>
      <c r="LHC42" s="719"/>
      <c r="LHD42" s="719"/>
      <c r="LHE42" s="719"/>
      <c r="LHF42" s="719"/>
      <c r="LHG42" s="719"/>
      <c r="LHH42" s="719"/>
      <c r="LHI42" s="719"/>
      <c r="LHJ42" s="719"/>
      <c r="LHK42" s="719"/>
      <c r="LHL42" s="719"/>
      <c r="LHM42" s="719"/>
      <c r="LHN42" s="719"/>
      <c r="LHO42" s="719"/>
      <c r="LHP42" s="719"/>
      <c r="LHQ42" s="719" t="s">
        <v>715</v>
      </c>
      <c r="LHR42" s="719"/>
      <c r="LHS42" s="719"/>
      <c r="LHT42" s="719"/>
      <c r="LHU42" s="719"/>
      <c r="LHV42" s="719"/>
      <c r="LHW42" s="719"/>
      <c r="LHX42" s="719"/>
      <c r="LHY42" s="719"/>
      <c r="LHZ42" s="719"/>
      <c r="LIA42" s="719"/>
      <c r="LIB42" s="719"/>
      <c r="LIC42" s="719"/>
      <c r="LID42" s="719"/>
      <c r="LIE42" s="719"/>
      <c r="LIF42" s="719"/>
      <c r="LIG42" s="719" t="s">
        <v>715</v>
      </c>
      <c r="LIH42" s="719"/>
      <c r="LII42" s="719"/>
      <c r="LIJ42" s="719"/>
      <c r="LIK42" s="719"/>
      <c r="LIL42" s="719"/>
      <c r="LIM42" s="719"/>
      <c r="LIN42" s="719"/>
      <c r="LIO42" s="719"/>
      <c r="LIP42" s="719"/>
      <c r="LIQ42" s="719"/>
      <c r="LIR42" s="719"/>
      <c r="LIS42" s="719"/>
      <c r="LIT42" s="719"/>
      <c r="LIU42" s="719"/>
      <c r="LIV42" s="719"/>
      <c r="LIW42" s="719" t="s">
        <v>715</v>
      </c>
      <c r="LIX42" s="719"/>
      <c r="LIY42" s="719"/>
      <c r="LIZ42" s="719"/>
      <c r="LJA42" s="719"/>
      <c r="LJB42" s="719"/>
      <c r="LJC42" s="719"/>
      <c r="LJD42" s="719"/>
      <c r="LJE42" s="719"/>
      <c r="LJF42" s="719"/>
      <c r="LJG42" s="719"/>
      <c r="LJH42" s="719"/>
      <c r="LJI42" s="719"/>
      <c r="LJJ42" s="719"/>
      <c r="LJK42" s="719"/>
      <c r="LJL42" s="719"/>
      <c r="LJM42" s="719" t="s">
        <v>715</v>
      </c>
      <c r="LJN42" s="719"/>
      <c r="LJO42" s="719"/>
      <c r="LJP42" s="719"/>
      <c r="LJQ42" s="719"/>
      <c r="LJR42" s="719"/>
      <c r="LJS42" s="719"/>
      <c r="LJT42" s="719"/>
      <c r="LJU42" s="719"/>
      <c r="LJV42" s="719"/>
      <c r="LJW42" s="719"/>
      <c r="LJX42" s="719"/>
      <c r="LJY42" s="719"/>
      <c r="LJZ42" s="719"/>
      <c r="LKA42" s="719"/>
      <c r="LKB42" s="719"/>
      <c r="LKC42" s="719" t="s">
        <v>715</v>
      </c>
      <c r="LKD42" s="719"/>
      <c r="LKE42" s="719"/>
      <c r="LKF42" s="719"/>
      <c r="LKG42" s="719"/>
      <c r="LKH42" s="719"/>
      <c r="LKI42" s="719"/>
      <c r="LKJ42" s="719"/>
      <c r="LKK42" s="719"/>
      <c r="LKL42" s="719"/>
      <c r="LKM42" s="719"/>
      <c r="LKN42" s="719"/>
      <c r="LKO42" s="719"/>
      <c r="LKP42" s="719"/>
      <c r="LKQ42" s="719"/>
      <c r="LKR42" s="719"/>
      <c r="LKS42" s="719" t="s">
        <v>715</v>
      </c>
      <c r="LKT42" s="719"/>
      <c r="LKU42" s="719"/>
      <c r="LKV42" s="719"/>
      <c r="LKW42" s="719"/>
      <c r="LKX42" s="719"/>
      <c r="LKY42" s="719"/>
      <c r="LKZ42" s="719"/>
      <c r="LLA42" s="719"/>
      <c r="LLB42" s="719"/>
      <c r="LLC42" s="719"/>
      <c r="LLD42" s="719"/>
      <c r="LLE42" s="719"/>
      <c r="LLF42" s="719"/>
      <c r="LLG42" s="719"/>
      <c r="LLH42" s="719"/>
      <c r="LLI42" s="719" t="s">
        <v>715</v>
      </c>
      <c r="LLJ42" s="719"/>
      <c r="LLK42" s="719"/>
      <c r="LLL42" s="719"/>
      <c r="LLM42" s="719"/>
      <c r="LLN42" s="719"/>
      <c r="LLO42" s="719"/>
      <c r="LLP42" s="719"/>
      <c r="LLQ42" s="719"/>
      <c r="LLR42" s="719"/>
      <c r="LLS42" s="719"/>
      <c r="LLT42" s="719"/>
      <c r="LLU42" s="719"/>
      <c r="LLV42" s="719"/>
      <c r="LLW42" s="719"/>
      <c r="LLX42" s="719"/>
      <c r="LLY42" s="719" t="s">
        <v>715</v>
      </c>
      <c r="LLZ42" s="719"/>
      <c r="LMA42" s="719"/>
      <c r="LMB42" s="719"/>
      <c r="LMC42" s="719"/>
      <c r="LMD42" s="719"/>
      <c r="LME42" s="719"/>
      <c r="LMF42" s="719"/>
      <c r="LMG42" s="719"/>
      <c r="LMH42" s="719"/>
      <c r="LMI42" s="719"/>
      <c r="LMJ42" s="719"/>
      <c r="LMK42" s="719"/>
      <c r="LML42" s="719"/>
      <c r="LMM42" s="719"/>
      <c r="LMN42" s="719"/>
      <c r="LMO42" s="719" t="s">
        <v>715</v>
      </c>
      <c r="LMP42" s="719"/>
      <c r="LMQ42" s="719"/>
      <c r="LMR42" s="719"/>
      <c r="LMS42" s="719"/>
      <c r="LMT42" s="719"/>
      <c r="LMU42" s="719"/>
      <c r="LMV42" s="719"/>
      <c r="LMW42" s="719"/>
      <c r="LMX42" s="719"/>
      <c r="LMY42" s="719"/>
      <c r="LMZ42" s="719"/>
      <c r="LNA42" s="719"/>
      <c r="LNB42" s="719"/>
      <c r="LNC42" s="719"/>
      <c r="LND42" s="719"/>
      <c r="LNE42" s="719" t="s">
        <v>715</v>
      </c>
      <c r="LNF42" s="719"/>
      <c r="LNG42" s="719"/>
      <c r="LNH42" s="719"/>
      <c r="LNI42" s="719"/>
      <c r="LNJ42" s="719"/>
      <c r="LNK42" s="719"/>
      <c r="LNL42" s="719"/>
      <c r="LNM42" s="719"/>
      <c r="LNN42" s="719"/>
      <c r="LNO42" s="719"/>
      <c r="LNP42" s="719"/>
      <c r="LNQ42" s="719"/>
      <c r="LNR42" s="719"/>
      <c r="LNS42" s="719"/>
      <c r="LNT42" s="719"/>
      <c r="LNU42" s="719" t="s">
        <v>715</v>
      </c>
      <c r="LNV42" s="719"/>
      <c r="LNW42" s="719"/>
      <c r="LNX42" s="719"/>
      <c r="LNY42" s="719"/>
      <c r="LNZ42" s="719"/>
      <c r="LOA42" s="719"/>
      <c r="LOB42" s="719"/>
      <c r="LOC42" s="719"/>
      <c r="LOD42" s="719"/>
      <c r="LOE42" s="719"/>
      <c r="LOF42" s="719"/>
      <c r="LOG42" s="719"/>
      <c r="LOH42" s="719"/>
      <c r="LOI42" s="719"/>
      <c r="LOJ42" s="719"/>
      <c r="LOK42" s="719" t="s">
        <v>715</v>
      </c>
      <c r="LOL42" s="719"/>
      <c r="LOM42" s="719"/>
      <c r="LON42" s="719"/>
      <c r="LOO42" s="719"/>
      <c r="LOP42" s="719"/>
      <c r="LOQ42" s="719"/>
      <c r="LOR42" s="719"/>
      <c r="LOS42" s="719"/>
      <c r="LOT42" s="719"/>
      <c r="LOU42" s="719"/>
      <c r="LOV42" s="719"/>
      <c r="LOW42" s="719"/>
      <c r="LOX42" s="719"/>
      <c r="LOY42" s="719"/>
      <c r="LOZ42" s="719"/>
      <c r="LPA42" s="719" t="s">
        <v>715</v>
      </c>
      <c r="LPB42" s="719"/>
      <c r="LPC42" s="719"/>
      <c r="LPD42" s="719"/>
      <c r="LPE42" s="719"/>
      <c r="LPF42" s="719"/>
      <c r="LPG42" s="719"/>
      <c r="LPH42" s="719"/>
      <c r="LPI42" s="719"/>
      <c r="LPJ42" s="719"/>
      <c r="LPK42" s="719"/>
      <c r="LPL42" s="719"/>
      <c r="LPM42" s="719"/>
      <c r="LPN42" s="719"/>
      <c r="LPO42" s="719"/>
      <c r="LPP42" s="719"/>
      <c r="LPQ42" s="719" t="s">
        <v>715</v>
      </c>
      <c r="LPR42" s="719"/>
      <c r="LPS42" s="719"/>
      <c r="LPT42" s="719"/>
      <c r="LPU42" s="719"/>
      <c r="LPV42" s="719"/>
      <c r="LPW42" s="719"/>
      <c r="LPX42" s="719"/>
      <c r="LPY42" s="719"/>
      <c r="LPZ42" s="719"/>
      <c r="LQA42" s="719"/>
      <c r="LQB42" s="719"/>
      <c r="LQC42" s="719"/>
      <c r="LQD42" s="719"/>
      <c r="LQE42" s="719"/>
      <c r="LQF42" s="719"/>
      <c r="LQG42" s="719" t="s">
        <v>715</v>
      </c>
      <c r="LQH42" s="719"/>
      <c r="LQI42" s="719"/>
      <c r="LQJ42" s="719"/>
      <c r="LQK42" s="719"/>
      <c r="LQL42" s="719"/>
      <c r="LQM42" s="719"/>
      <c r="LQN42" s="719"/>
      <c r="LQO42" s="719"/>
      <c r="LQP42" s="719"/>
      <c r="LQQ42" s="719"/>
      <c r="LQR42" s="719"/>
      <c r="LQS42" s="719"/>
      <c r="LQT42" s="719"/>
      <c r="LQU42" s="719"/>
      <c r="LQV42" s="719"/>
      <c r="LQW42" s="719" t="s">
        <v>715</v>
      </c>
      <c r="LQX42" s="719"/>
      <c r="LQY42" s="719"/>
      <c r="LQZ42" s="719"/>
      <c r="LRA42" s="719"/>
      <c r="LRB42" s="719"/>
      <c r="LRC42" s="719"/>
      <c r="LRD42" s="719"/>
      <c r="LRE42" s="719"/>
      <c r="LRF42" s="719"/>
      <c r="LRG42" s="719"/>
      <c r="LRH42" s="719"/>
      <c r="LRI42" s="719"/>
      <c r="LRJ42" s="719"/>
      <c r="LRK42" s="719"/>
      <c r="LRL42" s="719"/>
      <c r="LRM42" s="719" t="s">
        <v>715</v>
      </c>
      <c r="LRN42" s="719"/>
      <c r="LRO42" s="719"/>
      <c r="LRP42" s="719"/>
      <c r="LRQ42" s="719"/>
      <c r="LRR42" s="719"/>
      <c r="LRS42" s="719"/>
      <c r="LRT42" s="719"/>
      <c r="LRU42" s="719"/>
      <c r="LRV42" s="719"/>
      <c r="LRW42" s="719"/>
      <c r="LRX42" s="719"/>
      <c r="LRY42" s="719"/>
      <c r="LRZ42" s="719"/>
      <c r="LSA42" s="719"/>
      <c r="LSB42" s="719"/>
      <c r="LSC42" s="719" t="s">
        <v>715</v>
      </c>
      <c r="LSD42" s="719"/>
      <c r="LSE42" s="719"/>
      <c r="LSF42" s="719"/>
      <c r="LSG42" s="719"/>
      <c r="LSH42" s="719"/>
      <c r="LSI42" s="719"/>
      <c r="LSJ42" s="719"/>
      <c r="LSK42" s="719"/>
      <c r="LSL42" s="719"/>
      <c r="LSM42" s="719"/>
      <c r="LSN42" s="719"/>
      <c r="LSO42" s="719"/>
      <c r="LSP42" s="719"/>
      <c r="LSQ42" s="719"/>
      <c r="LSR42" s="719"/>
      <c r="LSS42" s="719" t="s">
        <v>715</v>
      </c>
      <c r="LST42" s="719"/>
      <c r="LSU42" s="719"/>
      <c r="LSV42" s="719"/>
      <c r="LSW42" s="719"/>
      <c r="LSX42" s="719"/>
      <c r="LSY42" s="719"/>
      <c r="LSZ42" s="719"/>
      <c r="LTA42" s="719"/>
      <c r="LTB42" s="719"/>
      <c r="LTC42" s="719"/>
      <c r="LTD42" s="719"/>
      <c r="LTE42" s="719"/>
      <c r="LTF42" s="719"/>
      <c r="LTG42" s="719"/>
      <c r="LTH42" s="719"/>
      <c r="LTI42" s="719" t="s">
        <v>715</v>
      </c>
      <c r="LTJ42" s="719"/>
      <c r="LTK42" s="719"/>
      <c r="LTL42" s="719"/>
      <c r="LTM42" s="719"/>
      <c r="LTN42" s="719"/>
      <c r="LTO42" s="719"/>
      <c r="LTP42" s="719"/>
      <c r="LTQ42" s="719"/>
      <c r="LTR42" s="719"/>
      <c r="LTS42" s="719"/>
      <c r="LTT42" s="719"/>
      <c r="LTU42" s="719"/>
      <c r="LTV42" s="719"/>
      <c r="LTW42" s="719"/>
      <c r="LTX42" s="719"/>
      <c r="LTY42" s="719" t="s">
        <v>715</v>
      </c>
      <c r="LTZ42" s="719"/>
      <c r="LUA42" s="719"/>
      <c r="LUB42" s="719"/>
      <c r="LUC42" s="719"/>
      <c r="LUD42" s="719"/>
      <c r="LUE42" s="719"/>
      <c r="LUF42" s="719"/>
      <c r="LUG42" s="719"/>
      <c r="LUH42" s="719"/>
      <c r="LUI42" s="719"/>
      <c r="LUJ42" s="719"/>
      <c r="LUK42" s="719"/>
      <c r="LUL42" s="719"/>
      <c r="LUM42" s="719"/>
      <c r="LUN42" s="719"/>
      <c r="LUO42" s="719" t="s">
        <v>715</v>
      </c>
      <c r="LUP42" s="719"/>
      <c r="LUQ42" s="719"/>
      <c r="LUR42" s="719"/>
      <c r="LUS42" s="719"/>
      <c r="LUT42" s="719"/>
      <c r="LUU42" s="719"/>
      <c r="LUV42" s="719"/>
      <c r="LUW42" s="719"/>
      <c r="LUX42" s="719"/>
      <c r="LUY42" s="719"/>
      <c r="LUZ42" s="719"/>
      <c r="LVA42" s="719"/>
      <c r="LVB42" s="719"/>
      <c r="LVC42" s="719"/>
      <c r="LVD42" s="719"/>
      <c r="LVE42" s="719" t="s">
        <v>715</v>
      </c>
      <c r="LVF42" s="719"/>
      <c r="LVG42" s="719"/>
      <c r="LVH42" s="719"/>
      <c r="LVI42" s="719"/>
      <c r="LVJ42" s="719"/>
      <c r="LVK42" s="719"/>
      <c r="LVL42" s="719"/>
      <c r="LVM42" s="719"/>
      <c r="LVN42" s="719"/>
      <c r="LVO42" s="719"/>
      <c r="LVP42" s="719"/>
      <c r="LVQ42" s="719"/>
      <c r="LVR42" s="719"/>
      <c r="LVS42" s="719"/>
      <c r="LVT42" s="719"/>
      <c r="LVU42" s="719" t="s">
        <v>715</v>
      </c>
      <c r="LVV42" s="719"/>
      <c r="LVW42" s="719"/>
      <c r="LVX42" s="719"/>
      <c r="LVY42" s="719"/>
      <c r="LVZ42" s="719"/>
      <c r="LWA42" s="719"/>
      <c r="LWB42" s="719"/>
      <c r="LWC42" s="719"/>
      <c r="LWD42" s="719"/>
      <c r="LWE42" s="719"/>
      <c r="LWF42" s="719"/>
      <c r="LWG42" s="719"/>
      <c r="LWH42" s="719"/>
      <c r="LWI42" s="719"/>
      <c r="LWJ42" s="719"/>
      <c r="LWK42" s="719" t="s">
        <v>715</v>
      </c>
      <c r="LWL42" s="719"/>
      <c r="LWM42" s="719"/>
      <c r="LWN42" s="719"/>
      <c r="LWO42" s="719"/>
      <c r="LWP42" s="719"/>
      <c r="LWQ42" s="719"/>
      <c r="LWR42" s="719"/>
      <c r="LWS42" s="719"/>
      <c r="LWT42" s="719"/>
      <c r="LWU42" s="719"/>
      <c r="LWV42" s="719"/>
      <c r="LWW42" s="719"/>
      <c r="LWX42" s="719"/>
      <c r="LWY42" s="719"/>
      <c r="LWZ42" s="719"/>
      <c r="LXA42" s="719" t="s">
        <v>715</v>
      </c>
      <c r="LXB42" s="719"/>
      <c r="LXC42" s="719"/>
      <c r="LXD42" s="719"/>
      <c r="LXE42" s="719"/>
      <c r="LXF42" s="719"/>
      <c r="LXG42" s="719"/>
      <c r="LXH42" s="719"/>
      <c r="LXI42" s="719"/>
      <c r="LXJ42" s="719"/>
      <c r="LXK42" s="719"/>
      <c r="LXL42" s="719"/>
      <c r="LXM42" s="719"/>
      <c r="LXN42" s="719"/>
      <c r="LXO42" s="719"/>
      <c r="LXP42" s="719"/>
      <c r="LXQ42" s="719" t="s">
        <v>715</v>
      </c>
      <c r="LXR42" s="719"/>
      <c r="LXS42" s="719"/>
      <c r="LXT42" s="719"/>
      <c r="LXU42" s="719"/>
      <c r="LXV42" s="719"/>
      <c r="LXW42" s="719"/>
      <c r="LXX42" s="719"/>
      <c r="LXY42" s="719"/>
      <c r="LXZ42" s="719"/>
      <c r="LYA42" s="719"/>
      <c r="LYB42" s="719"/>
      <c r="LYC42" s="719"/>
      <c r="LYD42" s="719"/>
      <c r="LYE42" s="719"/>
      <c r="LYF42" s="719"/>
      <c r="LYG42" s="719" t="s">
        <v>715</v>
      </c>
      <c r="LYH42" s="719"/>
      <c r="LYI42" s="719"/>
      <c r="LYJ42" s="719"/>
      <c r="LYK42" s="719"/>
      <c r="LYL42" s="719"/>
      <c r="LYM42" s="719"/>
      <c r="LYN42" s="719"/>
      <c r="LYO42" s="719"/>
      <c r="LYP42" s="719"/>
      <c r="LYQ42" s="719"/>
      <c r="LYR42" s="719"/>
      <c r="LYS42" s="719"/>
      <c r="LYT42" s="719"/>
      <c r="LYU42" s="719"/>
      <c r="LYV42" s="719"/>
      <c r="LYW42" s="719" t="s">
        <v>715</v>
      </c>
      <c r="LYX42" s="719"/>
      <c r="LYY42" s="719"/>
      <c r="LYZ42" s="719"/>
      <c r="LZA42" s="719"/>
      <c r="LZB42" s="719"/>
      <c r="LZC42" s="719"/>
      <c r="LZD42" s="719"/>
      <c r="LZE42" s="719"/>
      <c r="LZF42" s="719"/>
      <c r="LZG42" s="719"/>
      <c r="LZH42" s="719"/>
      <c r="LZI42" s="719"/>
      <c r="LZJ42" s="719"/>
      <c r="LZK42" s="719"/>
      <c r="LZL42" s="719"/>
      <c r="LZM42" s="719" t="s">
        <v>715</v>
      </c>
      <c r="LZN42" s="719"/>
      <c r="LZO42" s="719"/>
      <c r="LZP42" s="719"/>
      <c r="LZQ42" s="719"/>
      <c r="LZR42" s="719"/>
      <c r="LZS42" s="719"/>
      <c r="LZT42" s="719"/>
      <c r="LZU42" s="719"/>
      <c r="LZV42" s="719"/>
      <c r="LZW42" s="719"/>
      <c r="LZX42" s="719"/>
      <c r="LZY42" s="719"/>
      <c r="LZZ42" s="719"/>
      <c r="MAA42" s="719"/>
      <c r="MAB42" s="719"/>
      <c r="MAC42" s="719" t="s">
        <v>715</v>
      </c>
      <c r="MAD42" s="719"/>
      <c r="MAE42" s="719"/>
      <c r="MAF42" s="719"/>
      <c r="MAG42" s="719"/>
      <c r="MAH42" s="719"/>
      <c r="MAI42" s="719"/>
      <c r="MAJ42" s="719"/>
      <c r="MAK42" s="719"/>
      <c r="MAL42" s="719"/>
      <c r="MAM42" s="719"/>
      <c r="MAN42" s="719"/>
      <c r="MAO42" s="719"/>
      <c r="MAP42" s="719"/>
      <c r="MAQ42" s="719"/>
      <c r="MAR42" s="719"/>
      <c r="MAS42" s="719" t="s">
        <v>715</v>
      </c>
      <c r="MAT42" s="719"/>
      <c r="MAU42" s="719"/>
      <c r="MAV42" s="719"/>
      <c r="MAW42" s="719"/>
      <c r="MAX42" s="719"/>
      <c r="MAY42" s="719"/>
      <c r="MAZ42" s="719"/>
      <c r="MBA42" s="719"/>
      <c r="MBB42" s="719"/>
      <c r="MBC42" s="719"/>
      <c r="MBD42" s="719"/>
      <c r="MBE42" s="719"/>
      <c r="MBF42" s="719"/>
      <c r="MBG42" s="719"/>
      <c r="MBH42" s="719"/>
      <c r="MBI42" s="719" t="s">
        <v>715</v>
      </c>
      <c r="MBJ42" s="719"/>
      <c r="MBK42" s="719"/>
      <c r="MBL42" s="719"/>
      <c r="MBM42" s="719"/>
      <c r="MBN42" s="719"/>
      <c r="MBO42" s="719"/>
      <c r="MBP42" s="719"/>
      <c r="MBQ42" s="719"/>
      <c r="MBR42" s="719"/>
      <c r="MBS42" s="719"/>
      <c r="MBT42" s="719"/>
      <c r="MBU42" s="719"/>
      <c r="MBV42" s="719"/>
      <c r="MBW42" s="719"/>
      <c r="MBX42" s="719"/>
      <c r="MBY42" s="719" t="s">
        <v>715</v>
      </c>
      <c r="MBZ42" s="719"/>
      <c r="MCA42" s="719"/>
      <c r="MCB42" s="719"/>
      <c r="MCC42" s="719"/>
      <c r="MCD42" s="719"/>
      <c r="MCE42" s="719"/>
      <c r="MCF42" s="719"/>
      <c r="MCG42" s="719"/>
      <c r="MCH42" s="719"/>
      <c r="MCI42" s="719"/>
      <c r="MCJ42" s="719"/>
      <c r="MCK42" s="719"/>
      <c r="MCL42" s="719"/>
      <c r="MCM42" s="719"/>
      <c r="MCN42" s="719"/>
      <c r="MCO42" s="719" t="s">
        <v>715</v>
      </c>
      <c r="MCP42" s="719"/>
      <c r="MCQ42" s="719"/>
      <c r="MCR42" s="719"/>
      <c r="MCS42" s="719"/>
      <c r="MCT42" s="719"/>
      <c r="MCU42" s="719"/>
      <c r="MCV42" s="719"/>
      <c r="MCW42" s="719"/>
      <c r="MCX42" s="719"/>
      <c r="MCY42" s="719"/>
      <c r="MCZ42" s="719"/>
      <c r="MDA42" s="719"/>
      <c r="MDB42" s="719"/>
      <c r="MDC42" s="719"/>
      <c r="MDD42" s="719"/>
      <c r="MDE42" s="719" t="s">
        <v>715</v>
      </c>
      <c r="MDF42" s="719"/>
      <c r="MDG42" s="719"/>
      <c r="MDH42" s="719"/>
      <c r="MDI42" s="719"/>
      <c r="MDJ42" s="719"/>
      <c r="MDK42" s="719"/>
      <c r="MDL42" s="719"/>
      <c r="MDM42" s="719"/>
      <c r="MDN42" s="719"/>
      <c r="MDO42" s="719"/>
      <c r="MDP42" s="719"/>
      <c r="MDQ42" s="719"/>
      <c r="MDR42" s="719"/>
      <c r="MDS42" s="719"/>
      <c r="MDT42" s="719"/>
      <c r="MDU42" s="719" t="s">
        <v>715</v>
      </c>
      <c r="MDV42" s="719"/>
      <c r="MDW42" s="719"/>
      <c r="MDX42" s="719"/>
      <c r="MDY42" s="719"/>
      <c r="MDZ42" s="719"/>
      <c r="MEA42" s="719"/>
      <c r="MEB42" s="719"/>
      <c r="MEC42" s="719"/>
      <c r="MED42" s="719"/>
      <c r="MEE42" s="719"/>
      <c r="MEF42" s="719"/>
      <c r="MEG42" s="719"/>
      <c r="MEH42" s="719"/>
      <c r="MEI42" s="719"/>
      <c r="MEJ42" s="719"/>
      <c r="MEK42" s="719" t="s">
        <v>715</v>
      </c>
      <c r="MEL42" s="719"/>
      <c r="MEM42" s="719"/>
      <c r="MEN42" s="719"/>
      <c r="MEO42" s="719"/>
      <c r="MEP42" s="719"/>
      <c r="MEQ42" s="719"/>
      <c r="MER42" s="719"/>
      <c r="MES42" s="719"/>
      <c r="MET42" s="719"/>
      <c r="MEU42" s="719"/>
      <c r="MEV42" s="719"/>
      <c r="MEW42" s="719"/>
      <c r="MEX42" s="719"/>
      <c r="MEY42" s="719"/>
      <c r="MEZ42" s="719"/>
      <c r="MFA42" s="719" t="s">
        <v>715</v>
      </c>
      <c r="MFB42" s="719"/>
      <c r="MFC42" s="719"/>
      <c r="MFD42" s="719"/>
      <c r="MFE42" s="719"/>
      <c r="MFF42" s="719"/>
      <c r="MFG42" s="719"/>
      <c r="MFH42" s="719"/>
      <c r="MFI42" s="719"/>
      <c r="MFJ42" s="719"/>
      <c r="MFK42" s="719"/>
      <c r="MFL42" s="719"/>
      <c r="MFM42" s="719"/>
      <c r="MFN42" s="719"/>
      <c r="MFO42" s="719"/>
      <c r="MFP42" s="719"/>
      <c r="MFQ42" s="719" t="s">
        <v>715</v>
      </c>
      <c r="MFR42" s="719"/>
      <c r="MFS42" s="719"/>
      <c r="MFT42" s="719"/>
      <c r="MFU42" s="719"/>
      <c r="MFV42" s="719"/>
      <c r="MFW42" s="719"/>
      <c r="MFX42" s="719"/>
      <c r="MFY42" s="719"/>
      <c r="MFZ42" s="719"/>
      <c r="MGA42" s="719"/>
      <c r="MGB42" s="719"/>
      <c r="MGC42" s="719"/>
      <c r="MGD42" s="719"/>
      <c r="MGE42" s="719"/>
      <c r="MGF42" s="719"/>
      <c r="MGG42" s="719" t="s">
        <v>715</v>
      </c>
      <c r="MGH42" s="719"/>
      <c r="MGI42" s="719"/>
      <c r="MGJ42" s="719"/>
      <c r="MGK42" s="719"/>
      <c r="MGL42" s="719"/>
      <c r="MGM42" s="719"/>
      <c r="MGN42" s="719"/>
      <c r="MGO42" s="719"/>
      <c r="MGP42" s="719"/>
      <c r="MGQ42" s="719"/>
      <c r="MGR42" s="719"/>
      <c r="MGS42" s="719"/>
      <c r="MGT42" s="719"/>
      <c r="MGU42" s="719"/>
      <c r="MGV42" s="719"/>
      <c r="MGW42" s="719" t="s">
        <v>715</v>
      </c>
      <c r="MGX42" s="719"/>
      <c r="MGY42" s="719"/>
      <c r="MGZ42" s="719"/>
      <c r="MHA42" s="719"/>
      <c r="MHB42" s="719"/>
      <c r="MHC42" s="719"/>
      <c r="MHD42" s="719"/>
      <c r="MHE42" s="719"/>
      <c r="MHF42" s="719"/>
      <c r="MHG42" s="719"/>
      <c r="MHH42" s="719"/>
      <c r="MHI42" s="719"/>
      <c r="MHJ42" s="719"/>
      <c r="MHK42" s="719"/>
      <c r="MHL42" s="719"/>
      <c r="MHM42" s="719" t="s">
        <v>715</v>
      </c>
      <c r="MHN42" s="719"/>
      <c r="MHO42" s="719"/>
      <c r="MHP42" s="719"/>
      <c r="MHQ42" s="719"/>
      <c r="MHR42" s="719"/>
      <c r="MHS42" s="719"/>
      <c r="MHT42" s="719"/>
      <c r="MHU42" s="719"/>
      <c r="MHV42" s="719"/>
      <c r="MHW42" s="719"/>
      <c r="MHX42" s="719"/>
      <c r="MHY42" s="719"/>
      <c r="MHZ42" s="719"/>
      <c r="MIA42" s="719"/>
      <c r="MIB42" s="719"/>
      <c r="MIC42" s="719" t="s">
        <v>715</v>
      </c>
      <c r="MID42" s="719"/>
      <c r="MIE42" s="719"/>
      <c r="MIF42" s="719"/>
      <c r="MIG42" s="719"/>
      <c r="MIH42" s="719"/>
      <c r="MII42" s="719"/>
      <c r="MIJ42" s="719"/>
      <c r="MIK42" s="719"/>
      <c r="MIL42" s="719"/>
      <c r="MIM42" s="719"/>
      <c r="MIN42" s="719"/>
      <c r="MIO42" s="719"/>
      <c r="MIP42" s="719"/>
      <c r="MIQ42" s="719"/>
      <c r="MIR42" s="719"/>
      <c r="MIS42" s="719" t="s">
        <v>715</v>
      </c>
      <c r="MIT42" s="719"/>
      <c r="MIU42" s="719"/>
      <c r="MIV42" s="719"/>
      <c r="MIW42" s="719"/>
      <c r="MIX42" s="719"/>
      <c r="MIY42" s="719"/>
      <c r="MIZ42" s="719"/>
      <c r="MJA42" s="719"/>
      <c r="MJB42" s="719"/>
      <c r="MJC42" s="719"/>
      <c r="MJD42" s="719"/>
      <c r="MJE42" s="719"/>
      <c r="MJF42" s="719"/>
      <c r="MJG42" s="719"/>
      <c r="MJH42" s="719"/>
      <c r="MJI42" s="719" t="s">
        <v>715</v>
      </c>
      <c r="MJJ42" s="719"/>
      <c r="MJK42" s="719"/>
      <c r="MJL42" s="719"/>
      <c r="MJM42" s="719"/>
      <c r="MJN42" s="719"/>
      <c r="MJO42" s="719"/>
      <c r="MJP42" s="719"/>
      <c r="MJQ42" s="719"/>
      <c r="MJR42" s="719"/>
      <c r="MJS42" s="719"/>
      <c r="MJT42" s="719"/>
      <c r="MJU42" s="719"/>
      <c r="MJV42" s="719"/>
      <c r="MJW42" s="719"/>
      <c r="MJX42" s="719"/>
      <c r="MJY42" s="719" t="s">
        <v>715</v>
      </c>
      <c r="MJZ42" s="719"/>
      <c r="MKA42" s="719"/>
      <c r="MKB42" s="719"/>
      <c r="MKC42" s="719"/>
      <c r="MKD42" s="719"/>
      <c r="MKE42" s="719"/>
      <c r="MKF42" s="719"/>
      <c r="MKG42" s="719"/>
      <c r="MKH42" s="719"/>
      <c r="MKI42" s="719"/>
      <c r="MKJ42" s="719"/>
      <c r="MKK42" s="719"/>
      <c r="MKL42" s="719"/>
      <c r="MKM42" s="719"/>
      <c r="MKN42" s="719"/>
      <c r="MKO42" s="719" t="s">
        <v>715</v>
      </c>
      <c r="MKP42" s="719"/>
      <c r="MKQ42" s="719"/>
      <c r="MKR42" s="719"/>
      <c r="MKS42" s="719"/>
      <c r="MKT42" s="719"/>
      <c r="MKU42" s="719"/>
      <c r="MKV42" s="719"/>
      <c r="MKW42" s="719"/>
      <c r="MKX42" s="719"/>
      <c r="MKY42" s="719"/>
      <c r="MKZ42" s="719"/>
      <c r="MLA42" s="719"/>
      <c r="MLB42" s="719"/>
      <c r="MLC42" s="719"/>
      <c r="MLD42" s="719"/>
      <c r="MLE42" s="719" t="s">
        <v>715</v>
      </c>
      <c r="MLF42" s="719"/>
      <c r="MLG42" s="719"/>
      <c r="MLH42" s="719"/>
      <c r="MLI42" s="719"/>
      <c r="MLJ42" s="719"/>
      <c r="MLK42" s="719"/>
      <c r="MLL42" s="719"/>
      <c r="MLM42" s="719"/>
      <c r="MLN42" s="719"/>
      <c r="MLO42" s="719"/>
      <c r="MLP42" s="719"/>
      <c r="MLQ42" s="719"/>
      <c r="MLR42" s="719"/>
      <c r="MLS42" s="719"/>
      <c r="MLT42" s="719"/>
      <c r="MLU42" s="719" t="s">
        <v>715</v>
      </c>
      <c r="MLV42" s="719"/>
      <c r="MLW42" s="719"/>
      <c r="MLX42" s="719"/>
      <c r="MLY42" s="719"/>
      <c r="MLZ42" s="719"/>
      <c r="MMA42" s="719"/>
      <c r="MMB42" s="719"/>
      <c r="MMC42" s="719"/>
      <c r="MMD42" s="719"/>
      <c r="MME42" s="719"/>
      <c r="MMF42" s="719"/>
      <c r="MMG42" s="719"/>
      <c r="MMH42" s="719"/>
      <c r="MMI42" s="719"/>
      <c r="MMJ42" s="719"/>
      <c r="MMK42" s="719" t="s">
        <v>715</v>
      </c>
      <c r="MML42" s="719"/>
      <c r="MMM42" s="719"/>
      <c r="MMN42" s="719"/>
      <c r="MMO42" s="719"/>
      <c r="MMP42" s="719"/>
      <c r="MMQ42" s="719"/>
      <c r="MMR42" s="719"/>
      <c r="MMS42" s="719"/>
      <c r="MMT42" s="719"/>
      <c r="MMU42" s="719"/>
      <c r="MMV42" s="719"/>
      <c r="MMW42" s="719"/>
      <c r="MMX42" s="719"/>
      <c r="MMY42" s="719"/>
      <c r="MMZ42" s="719"/>
      <c r="MNA42" s="719" t="s">
        <v>715</v>
      </c>
      <c r="MNB42" s="719"/>
      <c r="MNC42" s="719"/>
      <c r="MND42" s="719"/>
      <c r="MNE42" s="719"/>
      <c r="MNF42" s="719"/>
      <c r="MNG42" s="719"/>
      <c r="MNH42" s="719"/>
      <c r="MNI42" s="719"/>
      <c r="MNJ42" s="719"/>
      <c r="MNK42" s="719"/>
      <c r="MNL42" s="719"/>
      <c r="MNM42" s="719"/>
      <c r="MNN42" s="719"/>
      <c r="MNO42" s="719"/>
      <c r="MNP42" s="719"/>
      <c r="MNQ42" s="719" t="s">
        <v>715</v>
      </c>
      <c r="MNR42" s="719"/>
      <c r="MNS42" s="719"/>
      <c r="MNT42" s="719"/>
      <c r="MNU42" s="719"/>
      <c r="MNV42" s="719"/>
      <c r="MNW42" s="719"/>
      <c r="MNX42" s="719"/>
      <c r="MNY42" s="719"/>
      <c r="MNZ42" s="719"/>
      <c r="MOA42" s="719"/>
      <c r="MOB42" s="719"/>
      <c r="MOC42" s="719"/>
      <c r="MOD42" s="719"/>
      <c r="MOE42" s="719"/>
      <c r="MOF42" s="719"/>
      <c r="MOG42" s="719" t="s">
        <v>715</v>
      </c>
      <c r="MOH42" s="719"/>
      <c r="MOI42" s="719"/>
      <c r="MOJ42" s="719"/>
      <c r="MOK42" s="719"/>
      <c r="MOL42" s="719"/>
      <c r="MOM42" s="719"/>
      <c r="MON42" s="719"/>
      <c r="MOO42" s="719"/>
      <c r="MOP42" s="719"/>
      <c r="MOQ42" s="719"/>
      <c r="MOR42" s="719"/>
      <c r="MOS42" s="719"/>
      <c r="MOT42" s="719"/>
      <c r="MOU42" s="719"/>
      <c r="MOV42" s="719"/>
      <c r="MOW42" s="719" t="s">
        <v>715</v>
      </c>
      <c r="MOX42" s="719"/>
      <c r="MOY42" s="719"/>
      <c r="MOZ42" s="719"/>
      <c r="MPA42" s="719"/>
      <c r="MPB42" s="719"/>
      <c r="MPC42" s="719"/>
      <c r="MPD42" s="719"/>
      <c r="MPE42" s="719"/>
      <c r="MPF42" s="719"/>
      <c r="MPG42" s="719"/>
      <c r="MPH42" s="719"/>
      <c r="MPI42" s="719"/>
      <c r="MPJ42" s="719"/>
      <c r="MPK42" s="719"/>
      <c r="MPL42" s="719"/>
      <c r="MPM42" s="719" t="s">
        <v>715</v>
      </c>
      <c r="MPN42" s="719"/>
      <c r="MPO42" s="719"/>
      <c r="MPP42" s="719"/>
      <c r="MPQ42" s="719"/>
      <c r="MPR42" s="719"/>
      <c r="MPS42" s="719"/>
      <c r="MPT42" s="719"/>
      <c r="MPU42" s="719"/>
      <c r="MPV42" s="719"/>
      <c r="MPW42" s="719"/>
      <c r="MPX42" s="719"/>
      <c r="MPY42" s="719"/>
      <c r="MPZ42" s="719"/>
      <c r="MQA42" s="719"/>
      <c r="MQB42" s="719"/>
      <c r="MQC42" s="719" t="s">
        <v>715</v>
      </c>
      <c r="MQD42" s="719"/>
      <c r="MQE42" s="719"/>
      <c r="MQF42" s="719"/>
      <c r="MQG42" s="719"/>
      <c r="MQH42" s="719"/>
      <c r="MQI42" s="719"/>
      <c r="MQJ42" s="719"/>
      <c r="MQK42" s="719"/>
      <c r="MQL42" s="719"/>
      <c r="MQM42" s="719"/>
      <c r="MQN42" s="719"/>
      <c r="MQO42" s="719"/>
      <c r="MQP42" s="719"/>
      <c r="MQQ42" s="719"/>
      <c r="MQR42" s="719"/>
      <c r="MQS42" s="719" t="s">
        <v>715</v>
      </c>
      <c r="MQT42" s="719"/>
      <c r="MQU42" s="719"/>
      <c r="MQV42" s="719"/>
      <c r="MQW42" s="719"/>
      <c r="MQX42" s="719"/>
      <c r="MQY42" s="719"/>
      <c r="MQZ42" s="719"/>
      <c r="MRA42" s="719"/>
      <c r="MRB42" s="719"/>
      <c r="MRC42" s="719"/>
      <c r="MRD42" s="719"/>
      <c r="MRE42" s="719"/>
      <c r="MRF42" s="719"/>
      <c r="MRG42" s="719"/>
      <c r="MRH42" s="719"/>
      <c r="MRI42" s="719" t="s">
        <v>715</v>
      </c>
      <c r="MRJ42" s="719"/>
      <c r="MRK42" s="719"/>
      <c r="MRL42" s="719"/>
      <c r="MRM42" s="719"/>
      <c r="MRN42" s="719"/>
      <c r="MRO42" s="719"/>
      <c r="MRP42" s="719"/>
      <c r="MRQ42" s="719"/>
      <c r="MRR42" s="719"/>
      <c r="MRS42" s="719"/>
      <c r="MRT42" s="719"/>
      <c r="MRU42" s="719"/>
      <c r="MRV42" s="719"/>
      <c r="MRW42" s="719"/>
      <c r="MRX42" s="719"/>
      <c r="MRY42" s="719" t="s">
        <v>715</v>
      </c>
      <c r="MRZ42" s="719"/>
      <c r="MSA42" s="719"/>
      <c r="MSB42" s="719"/>
      <c r="MSC42" s="719"/>
      <c r="MSD42" s="719"/>
      <c r="MSE42" s="719"/>
      <c r="MSF42" s="719"/>
      <c r="MSG42" s="719"/>
      <c r="MSH42" s="719"/>
      <c r="MSI42" s="719"/>
      <c r="MSJ42" s="719"/>
      <c r="MSK42" s="719"/>
      <c r="MSL42" s="719"/>
      <c r="MSM42" s="719"/>
      <c r="MSN42" s="719"/>
      <c r="MSO42" s="719" t="s">
        <v>715</v>
      </c>
      <c r="MSP42" s="719"/>
      <c r="MSQ42" s="719"/>
      <c r="MSR42" s="719"/>
      <c r="MSS42" s="719"/>
      <c r="MST42" s="719"/>
      <c r="MSU42" s="719"/>
      <c r="MSV42" s="719"/>
      <c r="MSW42" s="719"/>
      <c r="MSX42" s="719"/>
      <c r="MSY42" s="719"/>
      <c r="MSZ42" s="719"/>
      <c r="MTA42" s="719"/>
      <c r="MTB42" s="719"/>
      <c r="MTC42" s="719"/>
      <c r="MTD42" s="719"/>
      <c r="MTE42" s="719" t="s">
        <v>715</v>
      </c>
      <c r="MTF42" s="719"/>
      <c r="MTG42" s="719"/>
      <c r="MTH42" s="719"/>
      <c r="MTI42" s="719"/>
      <c r="MTJ42" s="719"/>
      <c r="MTK42" s="719"/>
      <c r="MTL42" s="719"/>
      <c r="MTM42" s="719"/>
      <c r="MTN42" s="719"/>
      <c r="MTO42" s="719"/>
      <c r="MTP42" s="719"/>
      <c r="MTQ42" s="719"/>
      <c r="MTR42" s="719"/>
      <c r="MTS42" s="719"/>
      <c r="MTT42" s="719"/>
      <c r="MTU42" s="719" t="s">
        <v>715</v>
      </c>
      <c r="MTV42" s="719"/>
      <c r="MTW42" s="719"/>
      <c r="MTX42" s="719"/>
      <c r="MTY42" s="719"/>
      <c r="MTZ42" s="719"/>
      <c r="MUA42" s="719"/>
      <c r="MUB42" s="719"/>
      <c r="MUC42" s="719"/>
      <c r="MUD42" s="719"/>
      <c r="MUE42" s="719"/>
      <c r="MUF42" s="719"/>
      <c r="MUG42" s="719"/>
      <c r="MUH42" s="719"/>
      <c r="MUI42" s="719"/>
      <c r="MUJ42" s="719"/>
      <c r="MUK42" s="719" t="s">
        <v>715</v>
      </c>
      <c r="MUL42" s="719"/>
      <c r="MUM42" s="719"/>
      <c r="MUN42" s="719"/>
      <c r="MUO42" s="719"/>
      <c r="MUP42" s="719"/>
      <c r="MUQ42" s="719"/>
      <c r="MUR42" s="719"/>
      <c r="MUS42" s="719"/>
      <c r="MUT42" s="719"/>
      <c r="MUU42" s="719"/>
      <c r="MUV42" s="719"/>
      <c r="MUW42" s="719"/>
      <c r="MUX42" s="719"/>
      <c r="MUY42" s="719"/>
      <c r="MUZ42" s="719"/>
      <c r="MVA42" s="719" t="s">
        <v>715</v>
      </c>
      <c r="MVB42" s="719"/>
      <c r="MVC42" s="719"/>
      <c r="MVD42" s="719"/>
      <c r="MVE42" s="719"/>
      <c r="MVF42" s="719"/>
      <c r="MVG42" s="719"/>
      <c r="MVH42" s="719"/>
      <c r="MVI42" s="719"/>
      <c r="MVJ42" s="719"/>
      <c r="MVK42" s="719"/>
      <c r="MVL42" s="719"/>
      <c r="MVM42" s="719"/>
      <c r="MVN42" s="719"/>
      <c r="MVO42" s="719"/>
      <c r="MVP42" s="719"/>
      <c r="MVQ42" s="719" t="s">
        <v>715</v>
      </c>
      <c r="MVR42" s="719"/>
      <c r="MVS42" s="719"/>
      <c r="MVT42" s="719"/>
      <c r="MVU42" s="719"/>
      <c r="MVV42" s="719"/>
      <c r="MVW42" s="719"/>
      <c r="MVX42" s="719"/>
      <c r="MVY42" s="719"/>
      <c r="MVZ42" s="719"/>
      <c r="MWA42" s="719"/>
      <c r="MWB42" s="719"/>
      <c r="MWC42" s="719"/>
      <c r="MWD42" s="719"/>
      <c r="MWE42" s="719"/>
      <c r="MWF42" s="719"/>
      <c r="MWG42" s="719" t="s">
        <v>715</v>
      </c>
      <c r="MWH42" s="719"/>
      <c r="MWI42" s="719"/>
      <c r="MWJ42" s="719"/>
      <c r="MWK42" s="719"/>
      <c r="MWL42" s="719"/>
      <c r="MWM42" s="719"/>
      <c r="MWN42" s="719"/>
      <c r="MWO42" s="719"/>
      <c r="MWP42" s="719"/>
      <c r="MWQ42" s="719"/>
      <c r="MWR42" s="719"/>
      <c r="MWS42" s="719"/>
      <c r="MWT42" s="719"/>
      <c r="MWU42" s="719"/>
      <c r="MWV42" s="719"/>
      <c r="MWW42" s="719" t="s">
        <v>715</v>
      </c>
      <c r="MWX42" s="719"/>
      <c r="MWY42" s="719"/>
      <c r="MWZ42" s="719"/>
      <c r="MXA42" s="719"/>
      <c r="MXB42" s="719"/>
      <c r="MXC42" s="719"/>
      <c r="MXD42" s="719"/>
      <c r="MXE42" s="719"/>
      <c r="MXF42" s="719"/>
      <c r="MXG42" s="719"/>
      <c r="MXH42" s="719"/>
      <c r="MXI42" s="719"/>
      <c r="MXJ42" s="719"/>
      <c r="MXK42" s="719"/>
      <c r="MXL42" s="719"/>
      <c r="MXM42" s="719" t="s">
        <v>715</v>
      </c>
      <c r="MXN42" s="719"/>
      <c r="MXO42" s="719"/>
      <c r="MXP42" s="719"/>
      <c r="MXQ42" s="719"/>
      <c r="MXR42" s="719"/>
      <c r="MXS42" s="719"/>
      <c r="MXT42" s="719"/>
      <c r="MXU42" s="719"/>
      <c r="MXV42" s="719"/>
      <c r="MXW42" s="719"/>
      <c r="MXX42" s="719"/>
      <c r="MXY42" s="719"/>
      <c r="MXZ42" s="719"/>
      <c r="MYA42" s="719"/>
      <c r="MYB42" s="719"/>
      <c r="MYC42" s="719" t="s">
        <v>715</v>
      </c>
      <c r="MYD42" s="719"/>
      <c r="MYE42" s="719"/>
      <c r="MYF42" s="719"/>
      <c r="MYG42" s="719"/>
      <c r="MYH42" s="719"/>
      <c r="MYI42" s="719"/>
      <c r="MYJ42" s="719"/>
      <c r="MYK42" s="719"/>
      <c r="MYL42" s="719"/>
      <c r="MYM42" s="719"/>
      <c r="MYN42" s="719"/>
      <c r="MYO42" s="719"/>
      <c r="MYP42" s="719"/>
      <c r="MYQ42" s="719"/>
      <c r="MYR42" s="719"/>
      <c r="MYS42" s="719" t="s">
        <v>715</v>
      </c>
      <c r="MYT42" s="719"/>
      <c r="MYU42" s="719"/>
      <c r="MYV42" s="719"/>
      <c r="MYW42" s="719"/>
      <c r="MYX42" s="719"/>
      <c r="MYY42" s="719"/>
      <c r="MYZ42" s="719"/>
      <c r="MZA42" s="719"/>
      <c r="MZB42" s="719"/>
      <c r="MZC42" s="719"/>
      <c r="MZD42" s="719"/>
      <c r="MZE42" s="719"/>
      <c r="MZF42" s="719"/>
      <c r="MZG42" s="719"/>
      <c r="MZH42" s="719"/>
      <c r="MZI42" s="719" t="s">
        <v>715</v>
      </c>
      <c r="MZJ42" s="719"/>
      <c r="MZK42" s="719"/>
      <c r="MZL42" s="719"/>
      <c r="MZM42" s="719"/>
      <c r="MZN42" s="719"/>
      <c r="MZO42" s="719"/>
      <c r="MZP42" s="719"/>
      <c r="MZQ42" s="719"/>
      <c r="MZR42" s="719"/>
      <c r="MZS42" s="719"/>
      <c r="MZT42" s="719"/>
      <c r="MZU42" s="719"/>
      <c r="MZV42" s="719"/>
      <c r="MZW42" s="719"/>
      <c r="MZX42" s="719"/>
      <c r="MZY42" s="719" t="s">
        <v>715</v>
      </c>
      <c r="MZZ42" s="719"/>
      <c r="NAA42" s="719"/>
      <c r="NAB42" s="719"/>
      <c r="NAC42" s="719"/>
      <c r="NAD42" s="719"/>
      <c r="NAE42" s="719"/>
      <c r="NAF42" s="719"/>
      <c r="NAG42" s="719"/>
      <c r="NAH42" s="719"/>
      <c r="NAI42" s="719"/>
      <c r="NAJ42" s="719"/>
      <c r="NAK42" s="719"/>
      <c r="NAL42" s="719"/>
      <c r="NAM42" s="719"/>
      <c r="NAN42" s="719"/>
      <c r="NAO42" s="719" t="s">
        <v>715</v>
      </c>
      <c r="NAP42" s="719"/>
      <c r="NAQ42" s="719"/>
      <c r="NAR42" s="719"/>
      <c r="NAS42" s="719"/>
      <c r="NAT42" s="719"/>
      <c r="NAU42" s="719"/>
      <c r="NAV42" s="719"/>
      <c r="NAW42" s="719"/>
      <c r="NAX42" s="719"/>
      <c r="NAY42" s="719"/>
      <c r="NAZ42" s="719"/>
      <c r="NBA42" s="719"/>
      <c r="NBB42" s="719"/>
      <c r="NBC42" s="719"/>
      <c r="NBD42" s="719"/>
      <c r="NBE42" s="719" t="s">
        <v>715</v>
      </c>
      <c r="NBF42" s="719"/>
      <c r="NBG42" s="719"/>
      <c r="NBH42" s="719"/>
      <c r="NBI42" s="719"/>
      <c r="NBJ42" s="719"/>
      <c r="NBK42" s="719"/>
      <c r="NBL42" s="719"/>
      <c r="NBM42" s="719"/>
      <c r="NBN42" s="719"/>
      <c r="NBO42" s="719"/>
      <c r="NBP42" s="719"/>
      <c r="NBQ42" s="719"/>
      <c r="NBR42" s="719"/>
      <c r="NBS42" s="719"/>
      <c r="NBT42" s="719"/>
      <c r="NBU42" s="719" t="s">
        <v>715</v>
      </c>
      <c r="NBV42" s="719"/>
      <c r="NBW42" s="719"/>
      <c r="NBX42" s="719"/>
      <c r="NBY42" s="719"/>
      <c r="NBZ42" s="719"/>
      <c r="NCA42" s="719"/>
      <c r="NCB42" s="719"/>
      <c r="NCC42" s="719"/>
      <c r="NCD42" s="719"/>
      <c r="NCE42" s="719"/>
      <c r="NCF42" s="719"/>
      <c r="NCG42" s="719"/>
      <c r="NCH42" s="719"/>
      <c r="NCI42" s="719"/>
      <c r="NCJ42" s="719"/>
      <c r="NCK42" s="719" t="s">
        <v>715</v>
      </c>
      <c r="NCL42" s="719"/>
      <c r="NCM42" s="719"/>
      <c r="NCN42" s="719"/>
      <c r="NCO42" s="719"/>
      <c r="NCP42" s="719"/>
      <c r="NCQ42" s="719"/>
      <c r="NCR42" s="719"/>
      <c r="NCS42" s="719"/>
      <c r="NCT42" s="719"/>
      <c r="NCU42" s="719"/>
      <c r="NCV42" s="719"/>
      <c r="NCW42" s="719"/>
      <c r="NCX42" s="719"/>
      <c r="NCY42" s="719"/>
      <c r="NCZ42" s="719"/>
      <c r="NDA42" s="719" t="s">
        <v>715</v>
      </c>
      <c r="NDB42" s="719"/>
      <c r="NDC42" s="719"/>
      <c r="NDD42" s="719"/>
      <c r="NDE42" s="719"/>
      <c r="NDF42" s="719"/>
      <c r="NDG42" s="719"/>
      <c r="NDH42" s="719"/>
      <c r="NDI42" s="719"/>
      <c r="NDJ42" s="719"/>
      <c r="NDK42" s="719"/>
      <c r="NDL42" s="719"/>
      <c r="NDM42" s="719"/>
      <c r="NDN42" s="719"/>
      <c r="NDO42" s="719"/>
      <c r="NDP42" s="719"/>
      <c r="NDQ42" s="719" t="s">
        <v>715</v>
      </c>
      <c r="NDR42" s="719"/>
      <c r="NDS42" s="719"/>
      <c r="NDT42" s="719"/>
      <c r="NDU42" s="719"/>
      <c r="NDV42" s="719"/>
      <c r="NDW42" s="719"/>
      <c r="NDX42" s="719"/>
      <c r="NDY42" s="719"/>
      <c r="NDZ42" s="719"/>
      <c r="NEA42" s="719"/>
      <c r="NEB42" s="719"/>
      <c r="NEC42" s="719"/>
      <c r="NED42" s="719"/>
      <c r="NEE42" s="719"/>
      <c r="NEF42" s="719"/>
      <c r="NEG42" s="719" t="s">
        <v>715</v>
      </c>
      <c r="NEH42" s="719"/>
      <c r="NEI42" s="719"/>
      <c r="NEJ42" s="719"/>
      <c r="NEK42" s="719"/>
      <c r="NEL42" s="719"/>
      <c r="NEM42" s="719"/>
      <c r="NEN42" s="719"/>
      <c r="NEO42" s="719"/>
      <c r="NEP42" s="719"/>
      <c r="NEQ42" s="719"/>
      <c r="NER42" s="719"/>
      <c r="NES42" s="719"/>
      <c r="NET42" s="719"/>
      <c r="NEU42" s="719"/>
      <c r="NEV42" s="719"/>
      <c r="NEW42" s="719" t="s">
        <v>715</v>
      </c>
      <c r="NEX42" s="719"/>
      <c r="NEY42" s="719"/>
      <c r="NEZ42" s="719"/>
      <c r="NFA42" s="719"/>
      <c r="NFB42" s="719"/>
      <c r="NFC42" s="719"/>
      <c r="NFD42" s="719"/>
      <c r="NFE42" s="719"/>
      <c r="NFF42" s="719"/>
      <c r="NFG42" s="719"/>
      <c r="NFH42" s="719"/>
      <c r="NFI42" s="719"/>
      <c r="NFJ42" s="719"/>
      <c r="NFK42" s="719"/>
      <c r="NFL42" s="719"/>
      <c r="NFM42" s="719" t="s">
        <v>715</v>
      </c>
      <c r="NFN42" s="719"/>
      <c r="NFO42" s="719"/>
      <c r="NFP42" s="719"/>
      <c r="NFQ42" s="719"/>
      <c r="NFR42" s="719"/>
      <c r="NFS42" s="719"/>
      <c r="NFT42" s="719"/>
      <c r="NFU42" s="719"/>
      <c r="NFV42" s="719"/>
      <c r="NFW42" s="719"/>
      <c r="NFX42" s="719"/>
      <c r="NFY42" s="719"/>
      <c r="NFZ42" s="719"/>
      <c r="NGA42" s="719"/>
      <c r="NGB42" s="719"/>
      <c r="NGC42" s="719" t="s">
        <v>715</v>
      </c>
      <c r="NGD42" s="719"/>
      <c r="NGE42" s="719"/>
      <c r="NGF42" s="719"/>
      <c r="NGG42" s="719"/>
      <c r="NGH42" s="719"/>
      <c r="NGI42" s="719"/>
      <c r="NGJ42" s="719"/>
      <c r="NGK42" s="719"/>
      <c r="NGL42" s="719"/>
      <c r="NGM42" s="719"/>
      <c r="NGN42" s="719"/>
      <c r="NGO42" s="719"/>
      <c r="NGP42" s="719"/>
      <c r="NGQ42" s="719"/>
      <c r="NGR42" s="719"/>
      <c r="NGS42" s="719" t="s">
        <v>715</v>
      </c>
      <c r="NGT42" s="719"/>
      <c r="NGU42" s="719"/>
      <c r="NGV42" s="719"/>
      <c r="NGW42" s="719"/>
      <c r="NGX42" s="719"/>
      <c r="NGY42" s="719"/>
      <c r="NGZ42" s="719"/>
      <c r="NHA42" s="719"/>
      <c r="NHB42" s="719"/>
      <c r="NHC42" s="719"/>
      <c r="NHD42" s="719"/>
      <c r="NHE42" s="719"/>
      <c r="NHF42" s="719"/>
      <c r="NHG42" s="719"/>
      <c r="NHH42" s="719"/>
      <c r="NHI42" s="719" t="s">
        <v>715</v>
      </c>
      <c r="NHJ42" s="719"/>
      <c r="NHK42" s="719"/>
      <c r="NHL42" s="719"/>
      <c r="NHM42" s="719"/>
      <c r="NHN42" s="719"/>
      <c r="NHO42" s="719"/>
      <c r="NHP42" s="719"/>
      <c r="NHQ42" s="719"/>
      <c r="NHR42" s="719"/>
      <c r="NHS42" s="719"/>
      <c r="NHT42" s="719"/>
      <c r="NHU42" s="719"/>
      <c r="NHV42" s="719"/>
      <c r="NHW42" s="719"/>
      <c r="NHX42" s="719"/>
      <c r="NHY42" s="719" t="s">
        <v>715</v>
      </c>
      <c r="NHZ42" s="719"/>
      <c r="NIA42" s="719"/>
      <c r="NIB42" s="719"/>
      <c r="NIC42" s="719"/>
      <c r="NID42" s="719"/>
      <c r="NIE42" s="719"/>
      <c r="NIF42" s="719"/>
      <c r="NIG42" s="719"/>
      <c r="NIH42" s="719"/>
      <c r="NII42" s="719"/>
      <c r="NIJ42" s="719"/>
      <c r="NIK42" s="719"/>
      <c r="NIL42" s="719"/>
      <c r="NIM42" s="719"/>
      <c r="NIN42" s="719"/>
      <c r="NIO42" s="719" t="s">
        <v>715</v>
      </c>
      <c r="NIP42" s="719"/>
      <c r="NIQ42" s="719"/>
      <c r="NIR42" s="719"/>
      <c r="NIS42" s="719"/>
      <c r="NIT42" s="719"/>
      <c r="NIU42" s="719"/>
      <c r="NIV42" s="719"/>
      <c r="NIW42" s="719"/>
      <c r="NIX42" s="719"/>
      <c r="NIY42" s="719"/>
      <c r="NIZ42" s="719"/>
      <c r="NJA42" s="719"/>
      <c r="NJB42" s="719"/>
      <c r="NJC42" s="719"/>
      <c r="NJD42" s="719"/>
      <c r="NJE42" s="719" t="s">
        <v>715</v>
      </c>
      <c r="NJF42" s="719"/>
      <c r="NJG42" s="719"/>
      <c r="NJH42" s="719"/>
      <c r="NJI42" s="719"/>
      <c r="NJJ42" s="719"/>
      <c r="NJK42" s="719"/>
      <c r="NJL42" s="719"/>
      <c r="NJM42" s="719"/>
      <c r="NJN42" s="719"/>
      <c r="NJO42" s="719"/>
      <c r="NJP42" s="719"/>
      <c r="NJQ42" s="719"/>
      <c r="NJR42" s="719"/>
      <c r="NJS42" s="719"/>
      <c r="NJT42" s="719"/>
      <c r="NJU42" s="719" t="s">
        <v>715</v>
      </c>
      <c r="NJV42" s="719"/>
      <c r="NJW42" s="719"/>
      <c r="NJX42" s="719"/>
      <c r="NJY42" s="719"/>
      <c r="NJZ42" s="719"/>
      <c r="NKA42" s="719"/>
      <c r="NKB42" s="719"/>
      <c r="NKC42" s="719"/>
      <c r="NKD42" s="719"/>
      <c r="NKE42" s="719"/>
      <c r="NKF42" s="719"/>
      <c r="NKG42" s="719"/>
      <c r="NKH42" s="719"/>
      <c r="NKI42" s="719"/>
      <c r="NKJ42" s="719"/>
      <c r="NKK42" s="719" t="s">
        <v>715</v>
      </c>
      <c r="NKL42" s="719"/>
      <c r="NKM42" s="719"/>
      <c r="NKN42" s="719"/>
      <c r="NKO42" s="719"/>
      <c r="NKP42" s="719"/>
      <c r="NKQ42" s="719"/>
      <c r="NKR42" s="719"/>
      <c r="NKS42" s="719"/>
      <c r="NKT42" s="719"/>
      <c r="NKU42" s="719"/>
      <c r="NKV42" s="719"/>
      <c r="NKW42" s="719"/>
      <c r="NKX42" s="719"/>
      <c r="NKY42" s="719"/>
      <c r="NKZ42" s="719"/>
      <c r="NLA42" s="719" t="s">
        <v>715</v>
      </c>
      <c r="NLB42" s="719"/>
      <c r="NLC42" s="719"/>
      <c r="NLD42" s="719"/>
      <c r="NLE42" s="719"/>
      <c r="NLF42" s="719"/>
      <c r="NLG42" s="719"/>
      <c r="NLH42" s="719"/>
      <c r="NLI42" s="719"/>
      <c r="NLJ42" s="719"/>
      <c r="NLK42" s="719"/>
      <c r="NLL42" s="719"/>
      <c r="NLM42" s="719"/>
      <c r="NLN42" s="719"/>
      <c r="NLO42" s="719"/>
      <c r="NLP42" s="719"/>
      <c r="NLQ42" s="719" t="s">
        <v>715</v>
      </c>
      <c r="NLR42" s="719"/>
      <c r="NLS42" s="719"/>
      <c r="NLT42" s="719"/>
      <c r="NLU42" s="719"/>
      <c r="NLV42" s="719"/>
      <c r="NLW42" s="719"/>
      <c r="NLX42" s="719"/>
      <c r="NLY42" s="719"/>
      <c r="NLZ42" s="719"/>
      <c r="NMA42" s="719"/>
      <c r="NMB42" s="719"/>
      <c r="NMC42" s="719"/>
      <c r="NMD42" s="719"/>
      <c r="NME42" s="719"/>
      <c r="NMF42" s="719"/>
      <c r="NMG42" s="719" t="s">
        <v>715</v>
      </c>
      <c r="NMH42" s="719"/>
      <c r="NMI42" s="719"/>
      <c r="NMJ42" s="719"/>
      <c r="NMK42" s="719"/>
      <c r="NML42" s="719"/>
      <c r="NMM42" s="719"/>
      <c r="NMN42" s="719"/>
      <c r="NMO42" s="719"/>
      <c r="NMP42" s="719"/>
      <c r="NMQ42" s="719"/>
      <c r="NMR42" s="719"/>
      <c r="NMS42" s="719"/>
      <c r="NMT42" s="719"/>
      <c r="NMU42" s="719"/>
      <c r="NMV42" s="719"/>
      <c r="NMW42" s="719" t="s">
        <v>715</v>
      </c>
      <c r="NMX42" s="719"/>
      <c r="NMY42" s="719"/>
      <c r="NMZ42" s="719"/>
      <c r="NNA42" s="719"/>
      <c r="NNB42" s="719"/>
      <c r="NNC42" s="719"/>
      <c r="NND42" s="719"/>
      <c r="NNE42" s="719"/>
      <c r="NNF42" s="719"/>
      <c r="NNG42" s="719"/>
      <c r="NNH42" s="719"/>
      <c r="NNI42" s="719"/>
      <c r="NNJ42" s="719"/>
      <c r="NNK42" s="719"/>
      <c r="NNL42" s="719"/>
      <c r="NNM42" s="719" t="s">
        <v>715</v>
      </c>
      <c r="NNN42" s="719"/>
      <c r="NNO42" s="719"/>
      <c r="NNP42" s="719"/>
      <c r="NNQ42" s="719"/>
      <c r="NNR42" s="719"/>
      <c r="NNS42" s="719"/>
      <c r="NNT42" s="719"/>
      <c r="NNU42" s="719"/>
      <c r="NNV42" s="719"/>
      <c r="NNW42" s="719"/>
      <c r="NNX42" s="719"/>
      <c r="NNY42" s="719"/>
      <c r="NNZ42" s="719"/>
      <c r="NOA42" s="719"/>
      <c r="NOB42" s="719"/>
      <c r="NOC42" s="719" t="s">
        <v>715</v>
      </c>
      <c r="NOD42" s="719"/>
      <c r="NOE42" s="719"/>
      <c r="NOF42" s="719"/>
      <c r="NOG42" s="719"/>
      <c r="NOH42" s="719"/>
      <c r="NOI42" s="719"/>
      <c r="NOJ42" s="719"/>
      <c r="NOK42" s="719"/>
      <c r="NOL42" s="719"/>
      <c r="NOM42" s="719"/>
      <c r="NON42" s="719"/>
      <c r="NOO42" s="719"/>
      <c r="NOP42" s="719"/>
      <c r="NOQ42" s="719"/>
      <c r="NOR42" s="719"/>
      <c r="NOS42" s="719" t="s">
        <v>715</v>
      </c>
      <c r="NOT42" s="719"/>
      <c r="NOU42" s="719"/>
      <c r="NOV42" s="719"/>
      <c r="NOW42" s="719"/>
      <c r="NOX42" s="719"/>
      <c r="NOY42" s="719"/>
      <c r="NOZ42" s="719"/>
      <c r="NPA42" s="719"/>
      <c r="NPB42" s="719"/>
      <c r="NPC42" s="719"/>
      <c r="NPD42" s="719"/>
      <c r="NPE42" s="719"/>
      <c r="NPF42" s="719"/>
      <c r="NPG42" s="719"/>
      <c r="NPH42" s="719"/>
      <c r="NPI42" s="719" t="s">
        <v>715</v>
      </c>
      <c r="NPJ42" s="719"/>
      <c r="NPK42" s="719"/>
      <c r="NPL42" s="719"/>
      <c r="NPM42" s="719"/>
      <c r="NPN42" s="719"/>
      <c r="NPO42" s="719"/>
      <c r="NPP42" s="719"/>
      <c r="NPQ42" s="719"/>
      <c r="NPR42" s="719"/>
      <c r="NPS42" s="719"/>
      <c r="NPT42" s="719"/>
      <c r="NPU42" s="719"/>
      <c r="NPV42" s="719"/>
      <c r="NPW42" s="719"/>
      <c r="NPX42" s="719"/>
      <c r="NPY42" s="719" t="s">
        <v>715</v>
      </c>
      <c r="NPZ42" s="719"/>
      <c r="NQA42" s="719"/>
      <c r="NQB42" s="719"/>
      <c r="NQC42" s="719"/>
      <c r="NQD42" s="719"/>
      <c r="NQE42" s="719"/>
      <c r="NQF42" s="719"/>
      <c r="NQG42" s="719"/>
      <c r="NQH42" s="719"/>
      <c r="NQI42" s="719"/>
      <c r="NQJ42" s="719"/>
      <c r="NQK42" s="719"/>
      <c r="NQL42" s="719"/>
      <c r="NQM42" s="719"/>
      <c r="NQN42" s="719"/>
      <c r="NQO42" s="719" t="s">
        <v>715</v>
      </c>
      <c r="NQP42" s="719"/>
      <c r="NQQ42" s="719"/>
      <c r="NQR42" s="719"/>
      <c r="NQS42" s="719"/>
      <c r="NQT42" s="719"/>
      <c r="NQU42" s="719"/>
      <c r="NQV42" s="719"/>
      <c r="NQW42" s="719"/>
      <c r="NQX42" s="719"/>
      <c r="NQY42" s="719"/>
      <c r="NQZ42" s="719"/>
      <c r="NRA42" s="719"/>
      <c r="NRB42" s="719"/>
      <c r="NRC42" s="719"/>
      <c r="NRD42" s="719"/>
      <c r="NRE42" s="719" t="s">
        <v>715</v>
      </c>
      <c r="NRF42" s="719"/>
      <c r="NRG42" s="719"/>
      <c r="NRH42" s="719"/>
      <c r="NRI42" s="719"/>
      <c r="NRJ42" s="719"/>
      <c r="NRK42" s="719"/>
      <c r="NRL42" s="719"/>
      <c r="NRM42" s="719"/>
      <c r="NRN42" s="719"/>
      <c r="NRO42" s="719"/>
      <c r="NRP42" s="719"/>
      <c r="NRQ42" s="719"/>
      <c r="NRR42" s="719"/>
      <c r="NRS42" s="719"/>
      <c r="NRT42" s="719"/>
      <c r="NRU42" s="719" t="s">
        <v>715</v>
      </c>
      <c r="NRV42" s="719"/>
      <c r="NRW42" s="719"/>
      <c r="NRX42" s="719"/>
      <c r="NRY42" s="719"/>
      <c r="NRZ42" s="719"/>
      <c r="NSA42" s="719"/>
      <c r="NSB42" s="719"/>
      <c r="NSC42" s="719"/>
      <c r="NSD42" s="719"/>
      <c r="NSE42" s="719"/>
      <c r="NSF42" s="719"/>
      <c r="NSG42" s="719"/>
      <c r="NSH42" s="719"/>
      <c r="NSI42" s="719"/>
      <c r="NSJ42" s="719"/>
      <c r="NSK42" s="719" t="s">
        <v>715</v>
      </c>
      <c r="NSL42" s="719"/>
      <c r="NSM42" s="719"/>
      <c r="NSN42" s="719"/>
      <c r="NSO42" s="719"/>
      <c r="NSP42" s="719"/>
      <c r="NSQ42" s="719"/>
      <c r="NSR42" s="719"/>
      <c r="NSS42" s="719"/>
      <c r="NST42" s="719"/>
      <c r="NSU42" s="719"/>
      <c r="NSV42" s="719"/>
      <c r="NSW42" s="719"/>
      <c r="NSX42" s="719"/>
      <c r="NSY42" s="719"/>
      <c r="NSZ42" s="719"/>
      <c r="NTA42" s="719" t="s">
        <v>715</v>
      </c>
      <c r="NTB42" s="719"/>
      <c r="NTC42" s="719"/>
      <c r="NTD42" s="719"/>
      <c r="NTE42" s="719"/>
      <c r="NTF42" s="719"/>
      <c r="NTG42" s="719"/>
      <c r="NTH42" s="719"/>
      <c r="NTI42" s="719"/>
      <c r="NTJ42" s="719"/>
      <c r="NTK42" s="719"/>
      <c r="NTL42" s="719"/>
      <c r="NTM42" s="719"/>
      <c r="NTN42" s="719"/>
      <c r="NTO42" s="719"/>
      <c r="NTP42" s="719"/>
      <c r="NTQ42" s="719" t="s">
        <v>715</v>
      </c>
      <c r="NTR42" s="719"/>
      <c r="NTS42" s="719"/>
      <c r="NTT42" s="719"/>
      <c r="NTU42" s="719"/>
      <c r="NTV42" s="719"/>
      <c r="NTW42" s="719"/>
      <c r="NTX42" s="719"/>
      <c r="NTY42" s="719"/>
      <c r="NTZ42" s="719"/>
      <c r="NUA42" s="719"/>
      <c r="NUB42" s="719"/>
      <c r="NUC42" s="719"/>
      <c r="NUD42" s="719"/>
      <c r="NUE42" s="719"/>
      <c r="NUF42" s="719"/>
      <c r="NUG42" s="719" t="s">
        <v>715</v>
      </c>
      <c r="NUH42" s="719"/>
      <c r="NUI42" s="719"/>
      <c r="NUJ42" s="719"/>
      <c r="NUK42" s="719"/>
      <c r="NUL42" s="719"/>
      <c r="NUM42" s="719"/>
      <c r="NUN42" s="719"/>
      <c r="NUO42" s="719"/>
      <c r="NUP42" s="719"/>
      <c r="NUQ42" s="719"/>
      <c r="NUR42" s="719"/>
      <c r="NUS42" s="719"/>
      <c r="NUT42" s="719"/>
      <c r="NUU42" s="719"/>
      <c r="NUV42" s="719"/>
      <c r="NUW42" s="719" t="s">
        <v>715</v>
      </c>
      <c r="NUX42" s="719"/>
      <c r="NUY42" s="719"/>
      <c r="NUZ42" s="719"/>
      <c r="NVA42" s="719"/>
      <c r="NVB42" s="719"/>
      <c r="NVC42" s="719"/>
      <c r="NVD42" s="719"/>
      <c r="NVE42" s="719"/>
      <c r="NVF42" s="719"/>
      <c r="NVG42" s="719"/>
      <c r="NVH42" s="719"/>
      <c r="NVI42" s="719"/>
      <c r="NVJ42" s="719"/>
      <c r="NVK42" s="719"/>
      <c r="NVL42" s="719"/>
      <c r="NVM42" s="719" t="s">
        <v>715</v>
      </c>
      <c r="NVN42" s="719"/>
      <c r="NVO42" s="719"/>
      <c r="NVP42" s="719"/>
      <c r="NVQ42" s="719"/>
      <c r="NVR42" s="719"/>
      <c r="NVS42" s="719"/>
      <c r="NVT42" s="719"/>
      <c r="NVU42" s="719"/>
      <c r="NVV42" s="719"/>
      <c r="NVW42" s="719"/>
      <c r="NVX42" s="719"/>
      <c r="NVY42" s="719"/>
      <c r="NVZ42" s="719"/>
      <c r="NWA42" s="719"/>
      <c r="NWB42" s="719"/>
      <c r="NWC42" s="719" t="s">
        <v>715</v>
      </c>
      <c r="NWD42" s="719"/>
      <c r="NWE42" s="719"/>
      <c r="NWF42" s="719"/>
      <c r="NWG42" s="719"/>
      <c r="NWH42" s="719"/>
      <c r="NWI42" s="719"/>
      <c r="NWJ42" s="719"/>
      <c r="NWK42" s="719"/>
      <c r="NWL42" s="719"/>
      <c r="NWM42" s="719"/>
      <c r="NWN42" s="719"/>
      <c r="NWO42" s="719"/>
      <c r="NWP42" s="719"/>
      <c r="NWQ42" s="719"/>
      <c r="NWR42" s="719"/>
      <c r="NWS42" s="719" t="s">
        <v>715</v>
      </c>
      <c r="NWT42" s="719"/>
      <c r="NWU42" s="719"/>
      <c r="NWV42" s="719"/>
      <c r="NWW42" s="719"/>
      <c r="NWX42" s="719"/>
      <c r="NWY42" s="719"/>
      <c r="NWZ42" s="719"/>
      <c r="NXA42" s="719"/>
      <c r="NXB42" s="719"/>
      <c r="NXC42" s="719"/>
      <c r="NXD42" s="719"/>
      <c r="NXE42" s="719"/>
      <c r="NXF42" s="719"/>
      <c r="NXG42" s="719"/>
      <c r="NXH42" s="719"/>
      <c r="NXI42" s="719" t="s">
        <v>715</v>
      </c>
      <c r="NXJ42" s="719"/>
      <c r="NXK42" s="719"/>
      <c r="NXL42" s="719"/>
      <c r="NXM42" s="719"/>
      <c r="NXN42" s="719"/>
      <c r="NXO42" s="719"/>
      <c r="NXP42" s="719"/>
      <c r="NXQ42" s="719"/>
      <c r="NXR42" s="719"/>
      <c r="NXS42" s="719"/>
      <c r="NXT42" s="719"/>
      <c r="NXU42" s="719"/>
      <c r="NXV42" s="719"/>
      <c r="NXW42" s="719"/>
      <c r="NXX42" s="719"/>
      <c r="NXY42" s="719" t="s">
        <v>715</v>
      </c>
      <c r="NXZ42" s="719"/>
      <c r="NYA42" s="719"/>
      <c r="NYB42" s="719"/>
      <c r="NYC42" s="719"/>
      <c r="NYD42" s="719"/>
      <c r="NYE42" s="719"/>
      <c r="NYF42" s="719"/>
      <c r="NYG42" s="719"/>
      <c r="NYH42" s="719"/>
      <c r="NYI42" s="719"/>
      <c r="NYJ42" s="719"/>
      <c r="NYK42" s="719"/>
      <c r="NYL42" s="719"/>
      <c r="NYM42" s="719"/>
      <c r="NYN42" s="719"/>
      <c r="NYO42" s="719" t="s">
        <v>715</v>
      </c>
      <c r="NYP42" s="719"/>
      <c r="NYQ42" s="719"/>
      <c r="NYR42" s="719"/>
      <c r="NYS42" s="719"/>
      <c r="NYT42" s="719"/>
      <c r="NYU42" s="719"/>
      <c r="NYV42" s="719"/>
      <c r="NYW42" s="719"/>
      <c r="NYX42" s="719"/>
      <c r="NYY42" s="719"/>
      <c r="NYZ42" s="719"/>
      <c r="NZA42" s="719"/>
      <c r="NZB42" s="719"/>
      <c r="NZC42" s="719"/>
      <c r="NZD42" s="719"/>
      <c r="NZE42" s="719" t="s">
        <v>715</v>
      </c>
      <c r="NZF42" s="719"/>
      <c r="NZG42" s="719"/>
      <c r="NZH42" s="719"/>
      <c r="NZI42" s="719"/>
      <c r="NZJ42" s="719"/>
      <c r="NZK42" s="719"/>
      <c r="NZL42" s="719"/>
      <c r="NZM42" s="719"/>
      <c r="NZN42" s="719"/>
      <c r="NZO42" s="719"/>
      <c r="NZP42" s="719"/>
      <c r="NZQ42" s="719"/>
      <c r="NZR42" s="719"/>
      <c r="NZS42" s="719"/>
      <c r="NZT42" s="719"/>
      <c r="NZU42" s="719" t="s">
        <v>715</v>
      </c>
      <c r="NZV42" s="719"/>
      <c r="NZW42" s="719"/>
      <c r="NZX42" s="719"/>
      <c r="NZY42" s="719"/>
      <c r="NZZ42" s="719"/>
      <c r="OAA42" s="719"/>
      <c r="OAB42" s="719"/>
      <c r="OAC42" s="719"/>
      <c r="OAD42" s="719"/>
      <c r="OAE42" s="719"/>
      <c r="OAF42" s="719"/>
      <c r="OAG42" s="719"/>
      <c r="OAH42" s="719"/>
      <c r="OAI42" s="719"/>
      <c r="OAJ42" s="719"/>
      <c r="OAK42" s="719" t="s">
        <v>715</v>
      </c>
      <c r="OAL42" s="719"/>
      <c r="OAM42" s="719"/>
      <c r="OAN42" s="719"/>
      <c r="OAO42" s="719"/>
      <c r="OAP42" s="719"/>
      <c r="OAQ42" s="719"/>
      <c r="OAR42" s="719"/>
      <c r="OAS42" s="719"/>
      <c r="OAT42" s="719"/>
      <c r="OAU42" s="719"/>
      <c r="OAV42" s="719"/>
      <c r="OAW42" s="719"/>
      <c r="OAX42" s="719"/>
      <c r="OAY42" s="719"/>
      <c r="OAZ42" s="719"/>
      <c r="OBA42" s="719" t="s">
        <v>715</v>
      </c>
      <c r="OBB42" s="719"/>
      <c r="OBC42" s="719"/>
      <c r="OBD42" s="719"/>
      <c r="OBE42" s="719"/>
      <c r="OBF42" s="719"/>
      <c r="OBG42" s="719"/>
      <c r="OBH42" s="719"/>
      <c r="OBI42" s="719"/>
      <c r="OBJ42" s="719"/>
      <c r="OBK42" s="719"/>
      <c r="OBL42" s="719"/>
      <c r="OBM42" s="719"/>
      <c r="OBN42" s="719"/>
      <c r="OBO42" s="719"/>
      <c r="OBP42" s="719"/>
      <c r="OBQ42" s="719" t="s">
        <v>715</v>
      </c>
      <c r="OBR42" s="719"/>
      <c r="OBS42" s="719"/>
      <c r="OBT42" s="719"/>
      <c r="OBU42" s="719"/>
      <c r="OBV42" s="719"/>
      <c r="OBW42" s="719"/>
      <c r="OBX42" s="719"/>
      <c r="OBY42" s="719"/>
      <c r="OBZ42" s="719"/>
      <c r="OCA42" s="719"/>
      <c r="OCB42" s="719"/>
      <c r="OCC42" s="719"/>
      <c r="OCD42" s="719"/>
      <c r="OCE42" s="719"/>
      <c r="OCF42" s="719"/>
      <c r="OCG42" s="719" t="s">
        <v>715</v>
      </c>
      <c r="OCH42" s="719"/>
      <c r="OCI42" s="719"/>
      <c r="OCJ42" s="719"/>
      <c r="OCK42" s="719"/>
      <c r="OCL42" s="719"/>
      <c r="OCM42" s="719"/>
      <c r="OCN42" s="719"/>
      <c r="OCO42" s="719"/>
      <c r="OCP42" s="719"/>
      <c r="OCQ42" s="719"/>
      <c r="OCR42" s="719"/>
      <c r="OCS42" s="719"/>
      <c r="OCT42" s="719"/>
      <c r="OCU42" s="719"/>
      <c r="OCV42" s="719"/>
      <c r="OCW42" s="719" t="s">
        <v>715</v>
      </c>
      <c r="OCX42" s="719"/>
      <c r="OCY42" s="719"/>
      <c r="OCZ42" s="719"/>
      <c r="ODA42" s="719"/>
      <c r="ODB42" s="719"/>
      <c r="ODC42" s="719"/>
      <c r="ODD42" s="719"/>
      <c r="ODE42" s="719"/>
      <c r="ODF42" s="719"/>
      <c r="ODG42" s="719"/>
      <c r="ODH42" s="719"/>
      <c r="ODI42" s="719"/>
      <c r="ODJ42" s="719"/>
      <c r="ODK42" s="719"/>
      <c r="ODL42" s="719"/>
      <c r="ODM42" s="719" t="s">
        <v>715</v>
      </c>
      <c r="ODN42" s="719"/>
      <c r="ODO42" s="719"/>
      <c r="ODP42" s="719"/>
      <c r="ODQ42" s="719"/>
      <c r="ODR42" s="719"/>
      <c r="ODS42" s="719"/>
      <c r="ODT42" s="719"/>
      <c r="ODU42" s="719"/>
      <c r="ODV42" s="719"/>
      <c r="ODW42" s="719"/>
      <c r="ODX42" s="719"/>
      <c r="ODY42" s="719"/>
      <c r="ODZ42" s="719"/>
      <c r="OEA42" s="719"/>
      <c r="OEB42" s="719"/>
      <c r="OEC42" s="719" t="s">
        <v>715</v>
      </c>
      <c r="OED42" s="719"/>
      <c r="OEE42" s="719"/>
      <c r="OEF42" s="719"/>
      <c r="OEG42" s="719"/>
      <c r="OEH42" s="719"/>
      <c r="OEI42" s="719"/>
      <c r="OEJ42" s="719"/>
      <c r="OEK42" s="719"/>
      <c r="OEL42" s="719"/>
      <c r="OEM42" s="719"/>
      <c r="OEN42" s="719"/>
      <c r="OEO42" s="719"/>
      <c r="OEP42" s="719"/>
      <c r="OEQ42" s="719"/>
      <c r="OER42" s="719"/>
      <c r="OES42" s="719" t="s">
        <v>715</v>
      </c>
      <c r="OET42" s="719"/>
      <c r="OEU42" s="719"/>
      <c r="OEV42" s="719"/>
      <c r="OEW42" s="719"/>
      <c r="OEX42" s="719"/>
      <c r="OEY42" s="719"/>
      <c r="OEZ42" s="719"/>
      <c r="OFA42" s="719"/>
      <c r="OFB42" s="719"/>
      <c r="OFC42" s="719"/>
      <c r="OFD42" s="719"/>
      <c r="OFE42" s="719"/>
      <c r="OFF42" s="719"/>
      <c r="OFG42" s="719"/>
      <c r="OFH42" s="719"/>
      <c r="OFI42" s="719" t="s">
        <v>715</v>
      </c>
      <c r="OFJ42" s="719"/>
      <c r="OFK42" s="719"/>
      <c r="OFL42" s="719"/>
      <c r="OFM42" s="719"/>
      <c r="OFN42" s="719"/>
      <c r="OFO42" s="719"/>
      <c r="OFP42" s="719"/>
      <c r="OFQ42" s="719"/>
      <c r="OFR42" s="719"/>
      <c r="OFS42" s="719"/>
      <c r="OFT42" s="719"/>
      <c r="OFU42" s="719"/>
      <c r="OFV42" s="719"/>
      <c r="OFW42" s="719"/>
      <c r="OFX42" s="719"/>
      <c r="OFY42" s="719" t="s">
        <v>715</v>
      </c>
      <c r="OFZ42" s="719"/>
      <c r="OGA42" s="719"/>
      <c r="OGB42" s="719"/>
      <c r="OGC42" s="719"/>
      <c r="OGD42" s="719"/>
      <c r="OGE42" s="719"/>
      <c r="OGF42" s="719"/>
      <c r="OGG42" s="719"/>
      <c r="OGH42" s="719"/>
      <c r="OGI42" s="719"/>
      <c r="OGJ42" s="719"/>
      <c r="OGK42" s="719"/>
      <c r="OGL42" s="719"/>
      <c r="OGM42" s="719"/>
      <c r="OGN42" s="719"/>
      <c r="OGO42" s="719" t="s">
        <v>715</v>
      </c>
      <c r="OGP42" s="719"/>
      <c r="OGQ42" s="719"/>
      <c r="OGR42" s="719"/>
      <c r="OGS42" s="719"/>
      <c r="OGT42" s="719"/>
      <c r="OGU42" s="719"/>
      <c r="OGV42" s="719"/>
      <c r="OGW42" s="719"/>
      <c r="OGX42" s="719"/>
      <c r="OGY42" s="719"/>
      <c r="OGZ42" s="719"/>
      <c r="OHA42" s="719"/>
      <c r="OHB42" s="719"/>
      <c r="OHC42" s="719"/>
      <c r="OHD42" s="719"/>
      <c r="OHE42" s="719" t="s">
        <v>715</v>
      </c>
      <c r="OHF42" s="719"/>
      <c r="OHG42" s="719"/>
      <c r="OHH42" s="719"/>
      <c r="OHI42" s="719"/>
      <c r="OHJ42" s="719"/>
      <c r="OHK42" s="719"/>
      <c r="OHL42" s="719"/>
      <c r="OHM42" s="719"/>
      <c r="OHN42" s="719"/>
      <c r="OHO42" s="719"/>
      <c r="OHP42" s="719"/>
      <c r="OHQ42" s="719"/>
      <c r="OHR42" s="719"/>
      <c r="OHS42" s="719"/>
      <c r="OHT42" s="719"/>
      <c r="OHU42" s="719" t="s">
        <v>715</v>
      </c>
      <c r="OHV42" s="719"/>
      <c r="OHW42" s="719"/>
      <c r="OHX42" s="719"/>
      <c r="OHY42" s="719"/>
      <c r="OHZ42" s="719"/>
      <c r="OIA42" s="719"/>
      <c r="OIB42" s="719"/>
      <c r="OIC42" s="719"/>
      <c r="OID42" s="719"/>
      <c r="OIE42" s="719"/>
      <c r="OIF42" s="719"/>
      <c r="OIG42" s="719"/>
      <c r="OIH42" s="719"/>
      <c r="OII42" s="719"/>
      <c r="OIJ42" s="719"/>
      <c r="OIK42" s="719" t="s">
        <v>715</v>
      </c>
      <c r="OIL42" s="719"/>
      <c r="OIM42" s="719"/>
      <c r="OIN42" s="719"/>
      <c r="OIO42" s="719"/>
      <c r="OIP42" s="719"/>
      <c r="OIQ42" s="719"/>
      <c r="OIR42" s="719"/>
      <c r="OIS42" s="719"/>
      <c r="OIT42" s="719"/>
      <c r="OIU42" s="719"/>
      <c r="OIV42" s="719"/>
      <c r="OIW42" s="719"/>
      <c r="OIX42" s="719"/>
      <c r="OIY42" s="719"/>
      <c r="OIZ42" s="719"/>
      <c r="OJA42" s="719" t="s">
        <v>715</v>
      </c>
      <c r="OJB42" s="719"/>
      <c r="OJC42" s="719"/>
      <c r="OJD42" s="719"/>
      <c r="OJE42" s="719"/>
      <c r="OJF42" s="719"/>
      <c r="OJG42" s="719"/>
      <c r="OJH42" s="719"/>
      <c r="OJI42" s="719"/>
      <c r="OJJ42" s="719"/>
      <c r="OJK42" s="719"/>
      <c r="OJL42" s="719"/>
      <c r="OJM42" s="719"/>
      <c r="OJN42" s="719"/>
      <c r="OJO42" s="719"/>
      <c r="OJP42" s="719"/>
      <c r="OJQ42" s="719" t="s">
        <v>715</v>
      </c>
      <c r="OJR42" s="719"/>
      <c r="OJS42" s="719"/>
      <c r="OJT42" s="719"/>
      <c r="OJU42" s="719"/>
      <c r="OJV42" s="719"/>
      <c r="OJW42" s="719"/>
      <c r="OJX42" s="719"/>
      <c r="OJY42" s="719"/>
      <c r="OJZ42" s="719"/>
      <c r="OKA42" s="719"/>
      <c r="OKB42" s="719"/>
      <c r="OKC42" s="719"/>
      <c r="OKD42" s="719"/>
      <c r="OKE42" s="719"/>
      <c r="OKF42" s="719"/>
      <c r="OKG42" s="719" t="s">
        <v>715</v>
      </c>
      <c r="OKH42" s="719"/>
      <c r="OKI42" s="719"/>
      <c r="OKJ42" s="719"/>
      <c r="OKK42" s="719"/>
      <c r="OKL42" s="719"/>
      <c r="OKM42" s="719"/>
      <c r="OKN42" s="719"/>
      <c r="OKO42" s="719"/>
      <c r="OKP42" s="719"/>
      <c r="OKQ42" s="719"/>
      <c r="OKR42" s="719"/>
      <c r="OKS42" s="719"/>
      <c r="OKT42" s="719"/>
      <c r="OKU42" s="719"/>
      <c r="OKV42" s="719"/>
      <c r="OKW42" s="719" t="s">
        <v>715</v>
      </c>
      <c r="OKX42" s="719"/>
      <c r="OKY42" s="719"/>
      <c r="OKZ42" s="719"/>
      <c r="OLA42" s="719"/>
      <c r="OLB42" s="719"/>
      <c r="OLC42" s="719"/>
      <c r="OLD42" s="719"/>
      <c r="OLE42" s="719"/>
      <c r="OLF42" s="719"/>
      <c r="OLG42" s="719"/>
      <c r="OLH42" s="719"/>
      <c r="OLI42" s="719"/>
      <c r="OLJ42" s="719"/>
      <c r="OLK42" s="719"/>
      <c r="OLL42" s="719"/>
      <c r="OLM42" s="719" t="s">
        <v>715</v>
      </c>
      <c r="OLN42" s="719"/>
      <c r="OLO42" s="719"/>
      <c r="OLP42" s="719"/>
      <c r="OLQ42" s="719"/>
      <c r="OLR42" s="719"/>
      <c r="OLS42" s="719"/>
      <c r="OLT42" s="719"/>
      <c r="OLU42" s="719"/>
      <c r="OLV42" s="719"/>
      <c r="OLW42" s="719"/>
      <c r="OLX42" s="719"/>
      <c r="OLY42" s="719"/>
      <c r="OLZ42" s="719"/>
      <c r="OMA42" s="719"/>
      <c r="OMB42" s="719"/>
      <c r="OMC42" s="719" t="s">
        <v>715</v>
      </c>
      <c r="OMD42" s="719"/>
      <c r="OME42" s="719"/>
      <c r="OMF42" s="719"/>
      <c r="OMG42" s="719"/>
      <c r="OMH42" s="719"/>
      <c r="OMI42" s="719"/>
      <c r="OMJ42" s="719"/>
      <c r="OMK42" s="719"/>
      <c r="OML42" s="719"/>
      <c r="OMM42" s="719"/>
      <c r="OMN42" s="719"/>
      <c r="OMO42" s="719"/>
      <c r="OMP42" s="719"/>
      <c r="OMQ42" s="719"/>
      <c r="OMR42" s="719"/>
      <c r="OMS42" s="719" t="s">
        <v>715</v>
      </c>
      <c r="OMT42" s="719"/>
      <c r="OMU42" s="719"/>
      <c r="OMV42" s="719"/>
      <c r="OMW42" s="719"/>
      <c r="OMX42" s="719"/>
      <c r="OMY42" s="719"/>
      <c r="OMZ42" s="719"/>
      <c r="ONA42" s="719"/>
      <c r="ONB42" s="719"/>
      <c r="ONC42" s="719"/>
      <c r="OND42" s="719"/>
      <c r="ONE42" s="719"/>
      <c r="ONF42" s="719"/>
      <c r="ONG42" s="719"/>
      <c r="ONH42" s="719"/>
      <c r="ONI42" s="719" t="s">
        <v>715</v>
      </c>
      <c r="ONJ42" s="719"/>
      <c r="ONK42" s="719"/>
      <c r="ONL42" s="719"/>
      <c r="ONM42" s="719"/>
      <c r="ONN42" s="719"/>
      <c r="ONO42" s="719"/>
      <c r="ONP42" s="719"/>
      <c r="ONQ42" s="719"/>
      <c r="ONR42" s="719"/>
      <c r="ONS42" s="719"/>
      <c r="ONT42" s="719"/>
      <c r="ONU42" s="719"/>
      <c r="ONV42" s="719"/>
      <c r="ONW42" s="719"/>
      <c r="ONX42" s="719"/>
      <c r="ONY42" s="719" t="s">
        <v>715</v>
      </c>
      <c r="ONZ42" s="719"/>
      <c r="OOA42" s="719"/>
      <c r="OOB42" s="719"/>
      <c r="OOC42" s="719"/>
      <c r="OOD42" s="719"/>
      <c r="OOE42" s="719"/>
      <c r="OOF42" s="719"/>
      <c r="OOG42" s="719"/>
      <c r="OOH42" s="719"/>
      <c r="OOI42" s="719"/>
      <c r="OOJ42" s="719"/>
      <c r="OOK42" s="719"/>
      <c r="OOL42" s="719"/>
      <c r="OOM42" s="719"/>
      <c r="OON42" s="719"/>
      <c r="OOO42" s="719" t="s">
        <v>715</v>
      </c>
      <c r="OOP42" s="719"/>
      <c r="OOQ42" s="719"/>
      <c r="OOR42" s="719"/>
      <c r="OOS42" s="719"/>
      <c r="OOT42" s="719"/>
      <c r="OOU42" s="719"/>
      <c r="OOV42" s="719"/>
      <c r="OOW42" s="719"/>
      <c r="OOX42" s="719"/>
      <c r="OOY42" s="719"/>
      <c r="OOZ42" s="719"/>
      <c r="OPA42" s="719"/>
      <c r="OPB42" s="719"/>
      <c r="OPC42" s="719"/>
      <c r="OPD42" s="719"/>
      <c r="OPE42" s="719" t="s">
        <v>715</v>
      </c>
      <c r="OPF42" s="719"/>
      <c r="OPG42" s="719"/>
      <c r="OPH42" s="719"/>
      <c r="OPI42" s="719"/>
      <c r="OPJ42" s="719"/>
      <c r="OPK42" s="719"/>
      <c r="OPL42" s="719"/>
      <c r="OPM42" s="719"/>
      <c r="OPN42" s="719"/>
      <c r="OPO42" s="719"/>
      <c r="OPP42" s="719"/>
      <c r="OPQ42" s="719"/>
      <c r="OPR42" s="719"/>
      <c r="OPS42" s="719"/>
      <c r="OPT42" s="719"/>
      <c r="OPU42" s="719" t="s">
        <v>715</v>
      </c>
      <c r="OPV42" s="719"/>
      <c r="OPW42" s="719"/>
      <c r="OPX42" s="719"/>
      <c r="OPY42" s="719"/>
      <c r="OPZ42" s="719"/>
      <c r="OQA42" s="719"/>
      <c r="OQB42" s="719"/>
      <c r="OQC42" s="719"/>
      <c r="OQD42" s="719"/>
      <c r="OQE42" s="719"/>
      <c r="OQF42" s="719"/>
      <c r="OQG42" s="719"/>
      <c r="OQH42" s="719"/>
      <c r="OQI42" s="719"/>
      <c r="OQJ42" s="719"/>
      <c r="OQK42" s="719" t="s">
        <v>715</v>
      </c>
      <c r="OQL42" s="719"/>
      <c r="OQM42" s="719"/>
      <c r="OQN42" s="719"/>
      <c r="OQO42" s="719"/>
      <c r="OQP42" s="719"/>
      <c r="OQQ42" s="719"/>
      <c r="OQR42" s="719"/>
      <c r="OQS42" s="719"/>
      <c r="OQT42" s="719"/>
      <c r="OQU42" s="719"/>
      <c r="OQV42" s="719"/>
      <c r="OQW42" s="719"/>
      <c r="OQX42" s="719"/>
      <c r="OQY42" s="719"/>
      <c r="OQZ42" s="719"/>
      <c r="ORA42" s="719" t="s">
        <v>715</v>
      </c>
      <c r="ORB42" s="719"/>
      <c r="ORC42" s="719"/>
      <c r="ORD42" s="719"/>
      <c r="ORE42" s="719"/>
      <c r="ORF42" s="719"/>
      <c r="ORG42" s="719"/>
      <c r="ORH42" s="719"/>
      <c r="ORI42" s="719"/>
      <c r="ORJ42" s="719"/>
      <c r="ORK42" s="719"/>
      <c r="ORL42" s="719"/>
      <c r="ORM42" s="719"/>
      <c r="ORN42" s="719"/>
      <c r="ORO42" s="719"/>
      <c r="ORP42" s="719"/>
      <c r="ORQ42" s="719" t="s">
        <v>715</v>
      </c>
      <c r="ORR42" s="719"/>
      <c r="ORS42" s="719"/>
      <c r="ORT42" s="719"/>
      <c r="ORU42" s="719"/>
      <c r="ORV42" s="719"/>
      <c r="ORW42" s="719"/>
      <c r="ORX42" s="719"/>
      <c r="ORY42" s="719"/>
      <c r="ORZ42" s="719"/>
      <c r="OSA42" s="719"/>
      <c r="OSB42" s="719"/>
      <c r="OSC42" s="719"/>
      <c r="OSD42" s="719"/>
      <c r="OSE42" s="719"/>
      <c r="OSF42" s="719"/>
      <c r="OSG42" s="719" t="s">
        <v>715</v>
      </c>
      <c r="OSH42" s="719"/>
      <c r="OSI42" s="719"/>
      <c r="OSJ42" s="719"/>
      <c r="OSK42" s="719"/>
      <c r="OSL42" s="719"/>
      <c r="OSM42" s="719"/>
      <c r="OSN42" s="719"/>
      <c r="OSO42" s="719"/>
      <c r="OSP42" s="719"/>
      <c r="OSQ42" s="719"/>
      <c r="OSR42" s="719"/>
      <c r="OSS42" s="719"/>
      <c r="OST42" s="719"/>
      <c r="OSU42" s="719"/>
      <c r="OSV42" s="719"/>
      <c r="OSW42" s="719" t="s">
        <v>715</v>
      </c>
      <c r="OSX42" s="719"/>
      <c r="OSY42" s="719"/>
      <c r="OSZ42" s="719"/>
      <c r="OTA42" s="719"/>
      <c r="OTB42" s="719"/>
      <c r="OTC42" s="719"/>
      <c r="OTD42" s="719"/>
      <c r="OTE42" s="719"/>
      <c r="OTF42" s="719"/>
      <c r="OTG42" s="719"/>
      <c r="OTH42" s="719"/>
      <c r="OTI42" s="719"/>
      <c r="OTJ42" s="719"/>
      <c r="OTK42" s="719"/>
      <c r="OTL42" s="719"/>
      <c r="OTM42" s="719" t="s">
        <v>715</v>
      </c>
      <c r="OTN42" s="719"/>
      <c r="OTO42" s="719"/>
      <c r="OTP42" s="719"/>
      <c r="OTQ42" s="719"/>
      <c r="OTR42" s="719"/>
      <c r="OTS42" s="719"/>
      <c r="OTT42" s="719"/>
      <c r="OTU42" s="719"/>
      <c r="OTV42" s="719"/>
      <c r="OTW42" s="719"/>
      <c r="OTX42" s="719"/>
      <c r="OTY42" s="719"/>
      <c r="OTZ42" s="719"/>
      <c r="OUA42" s="719"/>
      <c r="OUB42" s="719"/>
      <c r="OUC42" s="719" t="s">
        <v>715</v>
      </c>
      <c r="OUD42" s="719"/>
      <c r="OUE42" s="719"/>
      <c r="OUF42" s="719"/>
      <c r="OUG42" s="719"/>
      <c r="OUH42" s="719"/>
      <c r="OUI42" s="719"/>
      <c r="OUJ42" s="719"/>
      <c r="OUK42" s="719"/>
      <c r="OUL42" s="719"/>
      <c r="OUM42" s="719"/>
      <c r="OUN42" s="719"/>
      <c r="OUO42" s="719"/>
      <c r="OUP42" s="719"/>
      <c r="OUQ42" s="719"/>
      <c r="OUR42" s="719"/>
      <c r="OUS42" s="719" t="s">
        <v>715</v>
      </c>
      <c r="OUT42" s="719"/>
      <c r="OUU42" s="719"/>
      <c r="OUV42" s="719"/>
      <c r="OUW42" s="719"/>
      <c r="OUX42" s="719"/>
      <c r="OUY42" s="719"/>
      <c r="OUZ42" s="719"/>
      <c r="OVA42" s="719"/>
      <c r="OVB42" s="719"/>
      <c r="OVC42" s="719"/>
      <c r="OVD42" s="719"/>
      <c r="OVE42" s="719"/>
      <c r="OVF42" s="719"/>
      <c r="OVG42" s="719"/>
      <c r="OVH42" s="719"/>
      <c r="OVI42" s="719" t="s">
        <v>715</v>
      </c>
      <c r="OVJ42" s="719"/>
      <c r="OVK42" s="719"/>
      <c r="OVL42" s="719"/>
      <c r="OVM42" s="719"/>
      <c r="OVN42" s="719"/>
      <c r="OVO42" s="719"/>
      <c r="OVP42" s="719"/>
      <c r="OVQ42" s="719"/>
      <c r="OVR42" s="719"/>
      <c r="OVS42" s="719"/>
      <c r="OVT42" s="719"/>
      <c r="OVU42" s="719"/>
      <c r="OVV42" s="719"/>
      <c r="OVW42" s="719"/>
      <c r="OVX42" s="719"/>
      <c r="OVY42" s="719" t="s">
        <v>715</v>
      </c>
      <c r="OVZ42" s="719"/>
      <c r="OWA42" s="719"/>
      <c r="OWB42" s="719"/>
      <c r="OWC42" s="719"/>
      <c r="OWD42" s="719"/>
      <c r="OWE42" s="719"/>
      <c r="OWF42" s="719"/>
      <c r="OWG42" s="719"/>
      <c r="OWH42" s="719"/>
      <c r="OWI42" s="719"/>
      <c r="OWJ42" s="719"/>
      <c r="OWK42" s="719"/>
      <c r="OWL42" s="719"/>
      <c r="OWM42" s="719"/>
      <c r="OWN42" s="719"/>
      <c r="OWO42" s="719" t="s">
        <v>715</v>
      </c>
      <c r="OWP42" s="719"/>
      <c r="OWQ42" s="719"/>
      <c r="OWR42" s="719"/>
      <c r="OWS42" s="719"/>
      <c r="OWT42" s="719"/>
      <c r="OWU42" s="719"/>
      <c r="OWV42" s="719"/>
      <c r="OWW42" s="719"/>
      <c r="OWX42" s="719"/>
      <c r="OWY42" s="719"/>
      <c r="OWZ42" s="719"/>
      <c r="OXA42" s="719"/>
      <c r="OXB42" s="719"/>
      <c r="OXC42" s="719"/>
      <c r="OXD42" s="719"/>
      <c r="OXE42" s="719" t="s">
        <v>715</v>
      </c>
      <c r="OXF42" s="719"/>
      <c r="OXG42" s="719"/>
      <c r="OXH42" s="719"/>
      <c r="OXI42" s="719"/>
      <c r="OXJ42" s="719"/>
      <c r="OXK42" s="719"/>
      <c r="OXL42" s="719"/>
      <c r="OXM42" s="719"/>
      <c r="OXN42" s="719"/>
      <c r="OXO42" s="719"/>
      <c r="OXP42" s="719"/>
      <c r="OXQ42" s="719"/>
      <c r="OXR42" s="719"/>
      <c r="OXS42" s="719"/>
      <c r="OXT42" s="719"/>
      <c r="OXU42" s="719" t="s">
        <v>715</v>
      </c>
      <c r="OXV42" s="719"/>
      <c r="OXW42" s="719"/>
      <c r="OXX42" s="719"/>
      <c r="OXY42" s="719"/>
      <c r="OXZ42" s="719"/>
      <c r="OYA42" s="719"/>
      <c r="OYB42" s="719"/>
      <c r="OYC42" s="719"/>
      <c r="OYD42" s="719"/>
      <c r="OYE42" s="719"/>
      <c r="OYF42" s="719"/>
      <c r="OYG42" s="719"/>
      <c r="OYH42" s="719"/>
      <c r="OYI42" s="719"/>
      <c r="OYJ42" s="719"/>
      <c r="OYK42" s="719" t="s">
        <v>715</v>
      </c>
      <c r="OYL42" s="719"/>
      <c r="OYM42" s="719"/>
      <c r="OYN42" s="719"/>
      <c r="OYO42" s="719"/>
      <c r="OYP42" s="719"/>
      <c r="OYQ42" s="719"/>
      <c r="OYR42" s="719"/>
      <c r="OYS42" s="719"/>
      <c r="OYT42" s="719"/>
      <c r="OYU42" s="719"/>
      <c r="OYV42" s="719"/>
      <c r="OYW42" s="719"/>
      <c r="OYX42" s="719"/>
      <c r="OYY42" s="719"/>
      <c r="OYZ42" s="719"/>
      <c r="OZA42" s="719" t="s">
        <v>715</v>
      </c>
      <c r="OZB42" s="719"/>
      <c r="OZC42" s="719"/>
      <c r="OZD42" s="719"/>
      <c r="OZE42" s="719"/>
      <c r="OZF42" s="719"/>
      <c r="OZG42" s="719"/>
      <c r="OZH42" s="719"/>
      <c r="OZI42" s="719"/>
      <c r="OZJ42" s="719"/>
      <c r="OZK42" s="719"/>
      <c r="OZL42" s="719"/>
      <c r="OZM42" s="719"/>
      <c r="OZN42" s="719"/>
      <c r="OZO42" s="719"/>
      <c r="OZP42" s="719"/>
      <c r="OZQ42" s="719" t="s">
        <v>715</v>
      </c>
      <c r="OZR42" s="719"/>
      <c r="OZS42" s="719"/>
      <c r="OZT42" s="719"/>
      <c r="OZU42" s="719"/>
      <c r="OZV42" s="719"/>
      <c r="OZW42" s="719"/>
      <c r="OZX42" s="719"/>
      <c r="OZY42" s="719"/>
      <c r="OZZ42" s="719"/>
      <c r="PAA42" s="719"/>
      <c r="PAB42" s="719"/>
      <c r="PAC42" s="719"/>
      <c r="PAD42" s="719"/>
      <c r="PAE42" s="719"/>
      <c r="PAF42" s="719"/>
      <c r="PAG42" s="719" t="s">
        <v>715</v>
      </c>
      <c r="PAH42" s="719"/>
      <c r="PAI42" s="719"/>
      <c r="PAJ42" s="719"/>
      <c r="PAK42" s="719"/>
      <c r="PAL42" s="719"/>
      <c r="PAM42" s="719"/>
      <c r="PAN42" s="719"/>
      <c r="PAO42" s="719"/>
      <c r="PAP42" s="719"/>
      <c r="PAQ42" s="719"/>
      <c r="PAR42" s="719"/>
      <c r="PAS42" s="719"/>
      <c r="PAT42" s="719"/>
      <c r="PAU42" s="719"/>
      <c r="PAV42" s="719"/>
      <c r="PAW42" s="719" t="s">
        <v>715</v>
      </c>
      <c r="PAX42" s="719"/>
      <c r="PAY42" s="719"/>
      <c r="PAZ42" s="719"/>
      <c r="PBA42" s="719"/>
      <c r="PBB42" s="719"/>
      <c r="PBC42" s="719"/>
      <c r="PBD42" s="719"/>
      <c r="PBE42" s="719"/>
      <c r="PBF42" s="719"/>
      <c r="PBG42" s="719"/>
      <c r="PBH42" s="719"/>
      <c r="PBI42" s="719"/>
      <c r="PBJ42" s="719"/>
      <c r="PBK42" s="719"/>
      <c r="PBL42" s="719"/>
      <c r="PBM42" s="719" t="s">
        <v>715</v>
      </c>
      <c r="PBN42" s="719"/>
      <c r="PBO42" s="719"/>
      <c r="PBP42" s="719"/>
      <c r="PBQ42" s="719"/>
      <c r="PBR42" s="719"/>
      <c r="PBS42" s="719"/>
      <c r="PBT42" s="719"/>
      <c r="PBU42" s="719"/>
      <c r="PBV42" s="719"/>
      <c r="PBW42" s="719"/>
      <c r="PBX42" s="719"/>
      <c r="PBY42" s="719"/>
      <c r="PBZ42" s="719"/>
      <c r="PCA42" s="719"/>
      <c r="PCB42" s="719"/>
      <c r="PCC42" s="719" t="s">
        <v>715</v>
      </c>
      <c r="PCD42" s="719"/>
      <c r="PCE42" s="719"/>
      <c r="PCF42" s="719"/>
      <c r="PCG42" s="719"/>
      <c r="PCH42" s="719"/>
      <c r="PCI42" s="719"/>
      <c r="PCJ42" s="719"/>
      <c r="PCK42" s="719"/>
      <c r="PCL42" s="719"/>
      <c r="PCM42" s="719"/>
      <c r="PCN42" s="719"/>
      <c r="PCO42" s="719"/>
      <c r="PCP42" s="719"/>
      <c r="PCQ42" s="719"/>
      <c r="PCR42" s="719"/>
      <c r="PCS42" s="719" t="s">
        <v>715</v>
      </c>
      <c r="PCT42" s="719"/>
      <c r="PCU42" s="719"/>
      <c r="PCV42" s="719"/>
      <c r="PCW42" s="719"/>
      <c r="PCX42" s="719"/>
      <c r="PCY42" s="719"/>
      <c r="PCZ42" s="719"/>
      <c r="PDA42" s="719"/>
      <c r="PDB42" s="719"/>
      <c r="PDC42" s="719"/>
      <c r="PDD42" s="719"/>
      <c r="PDE42" s="719"/>
      <c r="PDF42" s="719"/>
      <c r="PDG42" s="719"/>
      <c r="PDH42" s="719"/>
      <c r="PDI42" s="719" t="s">
        <v>715</v>
      </c>
      <c r="PDJ42" s="719"/>
      <c r="PDK42" s="719"/>
      <c r="PDL42" s="719"/>
      <c r="PDM42" s="719"/>
      <c r="PDN42" s="719"/>
      <c r="PDO42" s="719"/>
      <c r="PDP42" s="719"/>
      <c r="PDQ42" s="719"/>
      <c r="PDR42" s="719"/>
      <c r="PDS42" s="719"/>
      <c r="PDT42" s="719"/>
      <c r="PDU42" s="719"/>
      <c r="PDV42" s="719"/>
      <c r="PDW42" s="719"/>
      <c r="PDX42" s="719"/>
      <c r="PDY42" s="719" t="s">
        <v>715</v>
      </c>
      <c r="PDZ42" s="719"/>
      <c r="PEA42" s="719"/>
      <c r="PEB42" s="719"/>
      <c r="PEC42" s="719"/>
      <c r="PED42" s="719"/>
      <c r="PEE42" s="719"/>
      <c r="PEF42" s="719"/>
      <c r="PEG42" s="719"/>
      <c r="PEH42" s="719"/>
      <c r="PEI42" s="719"/>
      <c r="PEJ42" s="719"/>
      <c r="PEK42" s="719"/>
      <c r="PEL42" s="719"/>
      <c r="PEM42" s="719"/>
      <c r="PEN42" s="719"/>
      <c r="PEO42" s="719" t="s">
        <v>715</v>
      </c>
      <c r="PEP42" s="719"/>
      <c r="PEQ42" s="719"/>
      <c r="PER42" s="719"/>
      <c r="PES42" s="719"/>
      <c r="PET42" s="719"/>
      <c r="PEU42" s="719"/>
      <c r="PEV42" s="719"/>
      <c r="PEW42" s="719"/>
      <c r="PEX42" s="719"/>
      <c r="PEY42" s="719"/>
      <c r="PEZ42" s="719"/>
      <c r="PFA42" s="719"/>
      <c r="PFB42" s="719"/>
      <c r="PFC42" s="719"/>
      <c r="PFD42" s="719"/>
      <c r="PFE42" s="719" t="s">
        <v>715</v>
      </c>
      <c r="PFF42" s="719"/>
      <c r="PFG42" s="719"/>
      <c r="PFH42" s="719"/>
      <c r="PFI42" s="719"/>
      <c r="PFJ42" s="719"/>
      <c r="PFK42" s="719"/>
      <c r="PFL42" s="719"/>
      <c r="PFM42" s="719"/>
      <c r="PFN42" s="719"/>
      <c r="PFO42" s="719"/>
      <c r="PFP42" s="719"/>
      <c r="PFQ42" s="719"/>
      <c r="PFR42" s="719"/>
      <c r="PFS42" s="719"/>
      <c r="PFT42" s="719"/>
      <c r="PFU42" s="719" t="s">
        <v>715</v>
      </c>
      <c r="PFV42" s="719"/>
      <c r="PFW42" s="719"/>
      <c r="PFX42" s="719"/>
      <c r="PFY42" s="719"/>
      <c r="PFZ42" s="719"/>
      <c r="PGA42" s="719"/>
      <c r="PGB42" s="719"/>
      <c r="PGC42" s="719"/>
      <c r="PGD42" s="719"/>
      <c r="PGE42" s="719"/>
      <c r="PGF42" s="719"/>
      <c r="PGG42" s="719"/>
      <c r="PGH42" s="719"/>
      <c r="PGI42" s="719"/>
      <c r="PGJ42" s="719"/>
      <c r="PGK42" s="719" t="s">
        <v>715</v>
      </c>
      <c r="PGL42" s="719"/>
      <c r="PGM42" s="719"/>
      <c r="PGN42" s="719"/>
      <c r="PGO42" s="719"/>
      <c r="PGP42" s="719"/>
      <c r="PGQ42" s="719"/>
      <c r="PGR42" s="719"/>
      <c r="PGS42" s="719"/>
      <c r="PGT42" s="719"/>
      <c r="PGU42" s="719"/>
      <c r="PGV42" s="719"/>
      <c r="PGW42" s="719"/>
      <c r="PGX42" s="719"/>
      <c r="PGY42" s="719"/>
      <c r="PGZ42" s="719"/>
      <c r="PHA42" s="719" t="s">
        <v>715</v>
      </c>
      <c r="PHB42" s="719"/>
      <c r="PHC42" s="719"/>
      <c r="PHD42" s="719"/>
      <c r="PHE42" s="719"/>
      <c r="PHF42" s="719"/>
      <c r="PHG42" s="719"/>
      <c r="PHH42" s="719"/>
      <c r="PHI42" s="719"/>
      <c r="PHJ42" s="719"/>
      <c r="PHK42" s="719"/>
      <c r="PHL42" s="719"/>
      <c r="PHM42" s="719"/>
      <c r="PHN42" s="719"/>
      <c r="PHO42" s="719"/>
      <c r="PHP42" s="719"/>
      <c r="PHQ42" s="719" t="s">
        <v>715</v>
      </c>
      <c r="PHR42" s="719"/>
      <c r="PHS42" s="719"/>
      <c r="PHT42" s="719"/>
      <c r="PHU42" s="719"/>
      <c r="PHV42" s="719"/>
      <c r="PHW42" s="719"/>
      <c r="PHX42" s="719"/>
      <c r="PHY42" s="719"/>
      <c r="PHZ42" s="719"/>
      <c r="PIA42" s="719"/>
      <c r="PIB42" s="719"/>
      <c r="PIC42" s="719"/>
      <c r="PID42" s="719"/>
      <c r="PIE42" s="719"/>
      <c r="PIF42" s="719"/>
      <c r="PIG42" s="719" t="s">
        <v>715</v>
      </c>
      <c r="PIH42" s="719"/>
      <c r="PII42" s="719"/>
      <c r="PIJ42" s="719"/>
      <c r="PIK42" s="719"/>
      <c r="PIL42" s="719"/>
      <c r="PIM42" s="719"/>
      <c r="PIN42" s="719"/>
      <c r="PIO42" s="719"/>
      <c r="PIP42" s="719"/>
      <c r="PIQ42" s="719"/>
      <c r="PIR42" s="719"/>
      <c r="PIS42" s="719"/>
      <c r="PIT42" s="719"/>
      <c r="PIU42" s="719"/>
      <c r="PIV42" s="719"/>
      <c r="PIW42" s="719" t="s">
        <v>715</v>
      </c>
      <c r="PIX42" s="719"/>
      <c r="PIY42" s="719"/>
      <c r="PIZ42" s="719"/>
      <c r="PJA42" s="719"/>
      <c r="PJB42" s="719"/>
      <c r="PJC42" s="719"/>
      <c r="PJD42" s="719"/>
      <c r="PJE42" s="719"/>
      <c r="PJF42" s="719"/>
      <c r="PJG42" s="719"/>
      <c r="PJH42" s="719"/>
      <c r="PJI42" s="719"/>
      <c r="PJJ42" s="719"/>
      <c r="PJK42" s="719"/>
      <c r="PJL42" s="719"/>
      <c r="PJM42" s="719" t="s">
        <v>715</v>
      </c>
      <c r="PJN42" s="719"/>
      <c r="PJO42" s="719"/>
      <c r="PJP42" s="719"/>
      <c r="PJQ42" s="719"/>
      <c r="PJR42" s="719"/>
      <c r="PJS42" s="719"/>
      <c r="PJT42" s="719"/>
      <c r="PJU42" s="719"/>
      <c r="PJV42" s="719"/>
      <c r="PJW42" s="719"/>
      <c r="PJX42" s="719"/>
      <c r="PJY42" s="719"/>
      <c r="PJZ42" s="719"/>
      <c r="PKA42" s="719"/>
      <c r="PKB42" s="719"/>
      <c r="PKC42" s="719" t="s">
        <v>715</v>
      </c>
      <c r="PKD42" s="719"/>
      <c r="PKE42" s="719"/>
      <c r="PKF42" s="719"/>
      <c r="PKG42" s="719"/>
      <c r="PKH42" s="719"/>
      <c r="PKI42" s="719"/>
      <c r="PKJ42" s="719"/>
      <c r="PKK42" s="719"/>
      <c r="PKL42" s="719"/>
      <c r="PKM42" s="719"/>
      <c r="PKN42" s="719"/>
      <c r="PKO42" s="719"/>
      <c r="PKP42" s="719"/>
      <c r="PKQ42" s="719"/>
      <c r="PKR42" s="719"/>
      <c r="PKS42" s="719" t="s">
        <v>715</v>
      </c>
      <c r="PKT42" s="719"/>
      <c r="PKU42" s="719"/>
      <c r="PKV42" s="719"/>
      <c r="PKW42" s="719"/>
      <c r="PKX42" s="719"/>
      <c r="PKY42" s="719"/>
      <c r="PKZ42" s="719"/>
      <c r="PLA42" s="719"/>
      <c r="PLB42" s="719"/>
      <c r="PLC42" s="719"/>
      <c r="PLD42" s="719"/>
      <c r="PLE42" s="719"/>
      <c r="PLF42" s="719"/>
      <c r="PLG42" s="719"/>
      <c r="PLH42" s="719"/>
      <c r="PLI42" s="719" t="s">
        <v>715</v>
      </c>
      <c r="PLJ42" s="719"/>
      <c r="PLK42" s="719"/>
      <c r="PLL42" s="719"/>
      <c r="PLM42" s="719"/>
      <c r="PLN42" s="719"/>
      <c r="PLO42" s="719"/>
      <c r="PLP42" s="719"/>
      <c r="PLQ42" s="719"/>
      <c r="PLR42" s="719"/>
      <c r="PLS42" s="719"/>
      <c r="PLT42" s="719"/>
      <c r="PLU42" s="719"/>
      <c r="PLV42" s="719"/>
      <c r="PLW42" s="719"/>
      <c r="PLX42" s="719"/>
      <c r="PLY42" s="719" t="s">
        <v>715</v>
      </c>
      <c r="PLZ42" s="719"/>
      <c r="PMA42" s="719"/>
      <c r="PMB42" s="719"/>
      <c r="PMC42" s="719"/>
      <c r="PMD42" s="719"/>
      <c r="PME42" s="719"/>
      <c r="PMF42" s="719"/>
      <c r="PMG42" s="719"/>
      <c r="PMH42" s="719"/>
      <c r="PMI42" s="719"/>
      <c r="PMJ42" s="719"/>
      <c r="PMK42" s="719"/>
      <c r="PML42" s="719"/>
      <c r="PMM42" s="719"/>
      <c r="PMN42" s="719"/>
      <c r="PMO42" s="719" t="s">
        <v>715</v>
      </c>
      <c r="PMP42" s="719"/>
      <c r="PMQ42" s="719"/>
      <c r="PMR42" s="719"/>
      <c r="PMS42" s="719"/>
      <c r="PMT42" s="719"/>
      <c r="PMU42" s="719"/>
      <c r="PMV42" s="719"/>
      <c r="PMW42" s="719"/>
      <c r="PMX42" s="719"/>
      <c r="PMY42" s="719"/>
      <c r="PMZ42" s="719"/>
      <c r="PNA42" s="719"/>
      <c r="PNB42" s="719"/>
      <c r="PNC42" s="719"/>
      <c r="PND42" s="719"/>
      <c r="PNE42" s="719" t="s">
        <v>715</v>
      </c>
      <c r="PNF42" s="719"/>
      <c r="PNG42" s="719"/>
      <c r="PNH42" s="719"/>
      <c r="PNI42" s="719"/>
      <c r="PNJ42" s="719"/>
      <c r="PNK42" s="719"/>
      <c r="PNL42" s="719"/>
      <c r="PNM42" s="719"/>
      <c r="PNN42" s="719"/>
      <c r="PNO42" s="719"/>
      <c r="PNP42" s="719"/>
      <c r="PNQ42" s="719"/>
      <c r="PNR42" s="719"/>
      <c r="PNS42" s="719"/>
      <c r="PNT42" s="719"/>
      <c r="PNU42" s="719" t="s">
        <v>715</v>
      </c>
      <c r="PNV42" s="719"/>
      <c r="PNW42" s="719"/>
      <c r="PNX42" s="719"/>
      <c r="PNY42" s="719"/>
      <c r="PNZ42" s="719"/>
      <c r="POA42" s="719"/>
      <c r="POB42" s="719"/>
      <c r="POC42" s="719"/>
      <c r="POD42" s="719"/>
      <c r="POE42" s="719"/>
      <c r="POF42" s="719"/>
      <c r="POG42" s="719"/>
      <c r="POH42" s="719"/>
      <c r="POI42" s="719"/>
      <c r="POJ42" s="719"/>
      <c r="POK42" s="719" t="s">
        <v>715</v>
      </c>
      <c r="POL42" s="719"/>
      <c r="POM42" s="719"/>
      <c r="PON42" s="719"/>
      <c r="POO42" s="719"/>
      <c r="POP42" s="719"/>
      <c r="POQ42" s="719"/>
      <c r="POR42" s="719"/>
      <c r="POS42" s="719"/>
      <c r="POT42" s="719"/>
      <c r="POU42" s="719"/>
      <c r="POV42" s="719"/>
      <c r="POW42" s="719"/>
      <c r="POX42" s="719"/>
      <c r="POY42" s="719"/>
      <c r="POZ42" s="719"/>
      <c r="PPA42" s="719" t="s">
        <v>715</v>
      </c>
      <c r="PPB42" s="719"/>
      <c r="PPC42" s="719"/>
      <c r="PPD42" s="719"/>
      <c r="PPE42" s="719"/>
      <c r="PPF42" s="719"/>
      <c r="PPG42" s="719"/>
      <c r="PPH42" s="719"/>
      <c r="PPI42" s="719"/>
      <c r="PPJ42" s="719"/>
      <c r="PPK42" s="719"/>
      <c r="PPL42" s="719"/>
      <c r="PPM42" s="719"/>
      <c r="PPN42" s="719"/>
      <c r="PPO42" s="719"/>
      <c r="PPP42" s="719"/>
      <c r="PPQ42" s="719" t="s">
        <v>715</v>
      </c>
      <c r="PPR42" s="719"/>
      <c r="PPS42" s="719"/>
      <c r="PPT42" s="719"/>
      <c r="PPU42" s="719"/>
      <c r="PPV42" s="719"/>
      <c r="PPW42" s="719"/>
      <c r="PPX42" s="719"/>
      <c r="PPY42" s="719"/>
      <c r="PPZ42" s="719"/>
      <c r="PQA42" s="719"/>
      <c r="PQB42" s="719"/>
      <c r="PQC42" s="719"/>
      <c r="PQD42" s="719"/>
      <c r="PQE42" s="719"/>
      <c r="PQF42" s="719"/>
      <c r="PQG42" s="719" t="s">
        <v>715</v>
      </c>
      <c r="PQH42" s="719"/>
      <c r="PQI42" s="719"/>
      <c r="PQJ42" s="719"/>
      <c r="PQK42" s="719"/>
      <c r="PQL42" s="719"/>
      <c r="PQM42" s="719"/>
      <c r="PQN42" s="719"/>
      <c r="PQO42" s="719"/>
      <c r="PQP42" s="719"/>
      <c r="PQQ42" s="719"/>
      <c r="PQR42" s="719"/>
      <c r="PQS42" s="719"/>
      <c r="PQT42" s="719"/>
      <c r="PQU42" s="719"/>
      <c r="PQV42" s="719"/>
      <c r="PQW42" s="719" t="s">
        <v>715</v>
      </c>
      <c r="PQX42" s="719"/>
      <c r="PQY42" s="719"/>
      <c r="PQZ42" s="719"/>
      <c r="PRA42" s="719"/>
      <c r="PRB42" s="719"/>
      <c r="PRC42" s="719"/>
      <c r="PRD42" s="719"/>
      <c r="PRE42" s="719"/>
      <c r="PRF42" s="719"/>
      <c r="PRG42" s="719"/>
      <c r="PRH42" s="719"/>
      <c r="PRI42" s="719"/>
      <c r="PRJ42" s="719"/>
      <c r="PRK42" s="719"/>
      <c r="PRL42" s="719"/>
      <c r="PRM42" s="719" t="s">
        <v>715</v>
      </c>
      <c r="PRN42" s="719"/>
      <c r="PRO42" s="719"/>
      <c r="PRP42" s="719"/>
      <c r="PRQ42" s="719"/>
      <c r="PRR42" s="719"/>
      <c r="PRS42" s="719"/>
      <c r="PRT42" s="719"/>
      <c r="PRU42" s="719"/>
      <c r="PRV42" s="719"/>
      <c r="PRW42" s="719"/>
      <c r="PRX42" s="719"/>
      <c r="PRY42" s="719"/>
      <c r="PRZ42" s="719"/>
      <c r="PSA42" s="719"/>
      <c r="PSB42" s="719"/>
      <c r="PSC42" s="719" t="s">
        <v>715</v>
      </c>
      <c r="PSD42" s="719"/>
      <c r="PSE42" s="719"/>
      <c r="PSF42" s="719"/>
      <c r="PSG42" s="719"/>
      <c r="PSH42" s="719"/>
      <c r="PSI42" s="719"/>
      <c r="PSJ42" s="719"/>
      <c r="PSK42" s="719"/>
      <c r="PSL42" s="719"/>
      <c r="PSM42" s="719"/>
      <c r="PSN42" s="719"/>
      <c r="PSO42" s="719"/>
      <c r="PSP42" s="719"/>
      <c r="PSQ42" s="719"/>
      <c r="PSR42" s="719"/>
      <c r="PSS42" s="719" t="s">
        <v>715</v>
      </c>
      <c r="PST42" s="719"/>
      <c r="PSU42" s="719"/>
      <c r="PSV42" s="719"/>
      <c r="PSW42" s="719"/>
      <c r="PSX42" s="719"/>
      <c r="PSY42" s="719"/>
      <c r="PSZ42" s="719"/>
      <c r="PTA42" s="719"/>
      <c r="PTB42" s="719"/>
      <c r="PTC42" s="719"/>
      <c r="PTD42" s="719"/>
      <c r="PTE42" s="719"/>
      <c r="PTF42" s="719"/>
      <c r="PTG42" s="719"/>
      <c r="PTH42" s="719"/>
      <c r="PTI42" s="719" t="s">
        <v>715</v>
      </c>
      <c r="PTJ42" s="719"/>
      <c r="PTK42" s="719"/>
      <c r="PTL42" s="719"/>
      <c r="PTM42" s="719"/>
      <c r="PTN42" s="719"/>
      <c r="PTO42" s="719"/>
      <c r="PTP42" s="719"/>
      <c r="PTQ42" s="719"/>
      <c r="PTR42" s="719"/>
      <c r="PTS42" s="719"/>
      <c r="PTT42" s="719"/>
      <c r="PTU42" s="719"/>
      <c r="PTV42" s="719"/>
      <c r="PTW42" s="719"/>
      <c r="PTX42" s="719"/>
      <c r="PTY42" s="719" t="s">
        <v>715</v>
      </c>
      <c r="PTZ42" s="719"/>
      <c r="PUA42" s="719"/>
      <c r="PUB42" s="719"/>
      <c r="PUC42" s="719"/>
      <c r="PUD42" s="719"/>
      <c r="PUE42" s="719"/>
      <c r="PUF42" s="719"/>
      <c r="PUG42" s="719"/>
      <c r="PUH42" s="719"/>
      <c r="PUI42" s="719"/>
      <c r="PUJ42" s="719"/>
      <c r="PUK42" s="719"/>
      <c r="PUL42" s="719"/>
      <c r="PUM42" s="719"/>
      <c r="PUN42" s="719"/>
      <c r="PUO42" s="719" t="s">
        <v>715</v>
      </c>
      <c r="PUP42" s="719"/>
      <c r="PUQ42" s="719"/>
      <c r="PUR42" s="719"/>
      <c r="PUS42" s="719"/>
      <c r="PUT42" s="719"/>
      <c r="PUU42" s="719"/>
      <c r="PUV42" s="719"/>
      <c r="PUW42" s="719"/>
      <c r="PUX42" s="719"/>
      <c r="PUY42" s="719"/>
      <c r="PUZ42" s="719"/>
      <c r="PVA42" s="719"/>
      <c r="PVB42" s="719"/>
      <c r="PVC42" s="719"/>
      <c r="PVD42" s="719"/>
      <c r="PVE42" s="719" t="s">
        <v>715</v>
      </c>
      <c r="PVF42" s="719"/>
      <c r="PVG42" s="719"/>
      <c r="PVH42" s="719"/>
      <c r="PVI42" s="719"/>
      <c r="PVJ42" s="719"/>
      <c r="PVK42" s="719"/>
      <c r="PVL42" s="719"/>
      <c r="PVM42" s="719"/>
      <c r="PVN42" s="719"/>
      <c r="PVO42" s="719"/>
      <c r="PVP42" s="719"/>
      <c r="PVQ42" s="719"/>
      <c r="PVR42" s="719"/>
      <c r="PVS42" s="719"/>
      <c r="PVT42" s="719"/>
      <c r="PVU42" s="719" t="s">
        <v>715</v>
      </c>
      <c r="PVV42" s="719"/>
      <c r="PVW42" s="719"/>
      <c r="PVX42" s="719"/>
      <c r="PVY42" s="719"/>
      <c r="PVZ42" s="719"/>
      <c r="PWA42" s="719"/>
      <c r="PWB42" s="719"/>
      <c r="PWC42" s="719"/>
      <c r="PWD42" s="719"/>
      <c r="PWE42" s="719"/>
      <c r="PWF42" s="719"/>
      <c r="PWG42" s="719"/>
      <c r="PWH42" s="719"/>
      <c r="PWI42" s="719"/>
      <c r="PWJ42" s="719"/>
      <c r="PWK42" s="719" t="s">
        <v>715</v>
      </c>
      <c r="PWL42" s="719"/>
      <c r="PWM42" s="719"/>
      <c r="PWN42" s="719"/>
      <c r="PWO42" s="719"/>
      <c r="PWP42" s="719"/>
      <c r="PWQ42" s="719"/>
      <c r="PWR42" s="719"/>
      <c r="PWS42" s="719"/>
      <c r="PWT42" s="719"/>
      <c r="PWU42" s="719"/>
      <c r="PWV42" s="719"/>
      <c r="PWW42" s="719"/>
      <c r="PWX42" s="719"/>
      <c r="PWY42" s="719"/>
      <c r="PWZ42" s="719"/>
      <c r="PXA42" s="719" t="s">
        <v>715</v>
      </c>
      <c r="PXB42" s="719"/>
      <c r="PXC42" s="719"/>
      <c r="PXD42" s="719"/>
      <c r="PXE42" s="719"/>
      <c r="PXF42" s="719"/>
      <c r="PXG42" s="719"/>
      <c r="PXH42" s="719"/>
      <c r="PXI42" s="719"/>
      <c r="PXJ42" s="719"/>
      <c r="PXK42" s="719"/>
      <c r="PXL42" s="719"/>
      <c r="PXM42" s="719"/>
      <c r="PXN42" s="719"/>
      <c r="PXO42" s="719"/>
      <c r="PXP42" s="719"/>
      <c r="PXQ42" s="719" t="s">
        <v>715</v>
      </c>
      <c r="PXR42" s="719"/>
      <c r="PXS42" s="719"/>
      <c r="PXT42" s="719"/>
      <c r="PXU42" s="719"/>
      <c r="PXV42" s="719"/>
      <c r="PXW42" s="719"/>
      <c r="PXX42" s="719"/>
      <c r="PXY42" s="719"/>
      <c r="PXZ42" s="719"/>
      <c r="PYA42" s="719"/>
      <c r="PYB42" s="719"/>
      <c r="PYC42" s="719"/>
      <c r="PYD42" s="719"/>
      <c r="PYE42" s="719"/>
      <c r="PYF42" s="719"/>
      <c r="PYG42" s="719" t="s">
        <v>715</v>
      </c>
      <c r="PYH42" s="719"/>
      <c r="PYI42" s="719"/>
      <c r="PYJ42" s="719"/>
      <c r="PYK42" s="719"/>
      <c r="PYL42" s="719"/>
      <c r="PYM42" s="719"/>
      <c r="PYN42" s="719"/>
      <c r="PYO42" s="719"/>
      <c r="PYP42" s="719"/>
      <c r="PYQ42" s="719"/>
      <c r="PYR42" s="719"/>
      <c r="PYS42" s="719"/>
      <c r="PYT42" s="719"/>
      <c r="PYU42" s="719"/>
      <c r="PYV42" s="719"/>
      <c r="PYW42" s="719" t="s">
        <v>715</v>
      </c>
      <c r="PYX42" s="719"/>
      <c r="PYY42" s="719"/>
      <c r="PYZ42" s="719"/>
      <c r="PZA42" s="719"/>
      <c r="PZB42" s="719"/>
      <c r="PZC42" s="719"/>
      <c r="PZD42" s="719"/>
      <c r="PZE42" s="719"/>
      <c r="PZF42" s="719"/>
      <c r="PZG42" s="719"/>
      <c r="PZH42" s="719"/>
      <c r="PZI42" s="719"/>
      <c r="PZJ42" s="719"/>
      <c r="PZK42" s="719"/>
      <c r="PZL42" s="719"/>
      <c r="PZM42" s="719" t="s">
        <v>715</v>
      </c>
      <c r="PZN42" s="719"/>
      <c r="PZO42" s="719"/>
      <c r="PZP42" s="719"/>
      <c r="PZQ42" s="719"/>
      <c r="PZR42" s="719"/>
      <c r="PZS42" s="719"/>
      <c r="PZT42" s="719"/>
      <c r="PZU42" s="719"/>
      <c r="PZV42" s="719"/>
      <c r="PZW42" s="719"/>
      <c r="PZX42" s="719"/>
      <c r="PZY42" s="719"/>
      <c r="PZZ42" s="719"/>
      <c r="QAA42" s="719"/>
      <c r="QAB42" s="719"/>
      <c r="QAC42" s="719" t="s">
        <v>715</v>
      </c>
      <c r="QAD42" s="719"/>
      <c r="QAE42" s="719"/>
      <c r="QAF42" s="719"/>
      <c r="QAG42" s="719"/>
      <c r="QAH42" s="719"/>
      <c r="QAI42" s="719"/>
      <c r="QAJ42" s="719"/>
      <c r="QAK42" s="719"/>
      <c r="QAL42" s="719"/>
      <c r="QAM42" s="719"/>
      <c r="QAN42" s="719"/>
      <c r="QAO42" s="719"/>
      <c r="QAP42" s="719"/>
      <c r="QAQ42" s="719"/>
      <c r="QAR42" s="719"/>
      <c r="QAS42" s="719" t="s">
        <v>715</v>
      </c>
      <c r="QAT42" s="719"/>
      <c r="QAU42" s="719"/>
      <c r="QAV42" s="719"/>
      <c r="QAW42" s="719"/>
      <c r="QAX42" s="719"/>
      <c r="QAY42" s="719"/>
      <c r="QAZ42" s="719"/>
      <c r="QBA42" s="719"/>
      <c r="QBB42" s="719"/>
      <c r="QBC42" s="719"/>
      <c r="QBD42" s="719"/>
      <c r="QBE42" s="719"/>
      <c r="QBF42" s="719"/>
      <c r="QBG42" s="719"/>
      <c r="QBH42" s="719"/>
      <c r="QBI42" s="719" t="s">
        <v>715</v>
      </c>
      <c r="QBJ42" s="719"/>
      <c r="QBK42" s="719"/>
      <c r="QBL42" s="719"/>
      <c r="QBM42" s="719"/>
      <c r="QBN42" s="719"/>
      <c r="QBO42" s="719"/>
      <c r="QBP42" s="719"/>
      <c r="QBQ42" s="719"/>
      <c r="QBR42" s="719"/>
      <c r="QBS42" s="719"/>
      <c r="QBT42" s="719"/>
      <c r="QBU42" s="719"/>
      <c r="QBV42" s="719"/>
      <c r="QBW42" s="719"/>
      <c r="QBX42" s="719"/>
      <c r="QBY42" s="719" t="s">
        <v>715</v>
      </c>
      <c r="QBZ42" s="719"/>
      <c r="QCA42" s="719"/>
      <c r="QCB42" s="719"/>
      <c r="QCC42" s="719"/>
      <c r="QCD42" s="719"/>
      <c r="QCE42" s="719"/>
      <c r="QCF42" s="719"/>
      <c r="QCG42" s="719"/>
      <c r="QCH42" s="719"/>
      <c r="QCI42" s="719"/>
      <c r="QCJ42" s="719"/>
      <c r="QCK42" s="719"/>
      <c r="QCL42" s="719"/>
      <c r="QCM42" s="719"/>
      <c r="QCN42" s="719"/>
      <c r="QCO42" s="719" t="s">
        <v>715</v>
      </c>
      <c r="QCP42" s="719"/>
      <c r="QCQ42" s="719"/>
      <c r="QCR42" s="719"/>
      <c r="QCS42" s="719"/>
      <c r="QCT42" s="719"/>
      <c r="QCU42" s="719"/>
      <c r="QCV42" s="719"/>
      <c r="QCW42" s="719"/>
      <c r="QCX42" s="719"/>
      <c r="QCY42" s="719"/>
      <c r="QCZ42" s="719"/>
      <c r="QDA42" s="719"/>
      <c r="QDB42" s="719"/>
      <c r="QDC42" s="719"/>
      <c r="QDD42" s="719"/>
      <c r="QDE42" s="719" t="s">
        <v>715</v>
      </c>
      <c r="QDF42" s="719"/>
      <c r="QDG42" s="719"/>
      <c r="QDH42" s="719"/>
      <c r="QDI42" s="719"/>
      <c r="QDJ42" s="719"/>
      <c r="QDK42" s="719"/>
      <c r="QDL42" s="719"/>
      <c r="QDM42" s="719"/>
      <c r="QDN42" s="719"/>
      <c r="QDO42" s="719"/>
      <c r="QDP42" s="719"/>
      <c r="QDQ42" s="719"/>
      <c r="QDR42" s="719"/>
      <c r="QDS42" s="719"/>
      <c r="QDT42" s="719"/>
      <c r="QDU42" s="719" t="s">
        <v>715</v>
      </c>
      <c r="QDV42" s="719"/>
      <c r="QDW42" s="719"/>
      <c r="QDX42" s="719"/>
      <c r="QDY42" s="719"/>
      <c r="QDZ42" s="719"/>
      <c r="QEA42" s="719"/>
      <c r="QEB42" s="719"/>
      <c r="QEC42" s="719"/>
      <c r="QED42" s="719"/>
      <c r="QEE42" s="719"/>
      <c r="QEF42" s="719"/>
      <c r="QEG42" s="719"/>
      <c r="QEH42" s="719"/>
      <c r="QEI42" s="719"/>
      <c r="QEJ42" s="719"/>
      <c r="QEK42" s="719" t="s">
        <v>715</v>
      </c>
      <c r="QEL42" s="719"/>
      <c r="QEM42" s="719"/>
      <c r="QEN42" s="719"/>
      <c r="QEO42" s="719"/>
      <c r="QEP42" s="719"/>
      <c r="QEQ42" s="719"/>
      <c r="QER42" s="719"/>
      <c r="QES42" s="719"/>
      <c r="QET42" s="719"/>
      <c r="QEU42" s="719"/>
      <c r="QEV42" s="719"/>
      <c r="QEW42" s="719"/>
      <c r="QEX42" s="719"/>
      <c r="QEY42" s="719"/>
      <c r="QEZ42" s="719"/>
      <c r="QFA42" s="719" t="s">
        <v>715</v>
      </c>
      <c r="QFB42" s="719"/>
      <c r="QFC42" s="719"/>
      <c r="QFD42" s="719"/>
      <c r="QFE42" s="719"/>
      <c r="QFF42" s="719"/>
      <c r="QFG42" s="719"/>
      <c r="QFH42" s="719"/>
      <c r="QFI42" s="719"/>
      <c r="QFJ42" s="719"/>
      <c r="QFK42" s="719"/>
      <c r="QFL42" s="719"/>
      <c r="QFM42" s="719"/>
      <c r="QFN42" s="719"/>
      <c r="QFO42" s="719"/>
      <c r="QFP42" s="719"/>
      <c r="QFQ42" s="719" t="s">
        <v>715</v>
      </c>
      <c r="QFR42" s="719"/>
      <c r="QFS42" s="719"/>
      <c r="QFT42" s="719"/>
      <c r="QFU42" s="719"/>
      <c r="QFV42" s="719"/>
      <c r="QFW42" s="719"/>
      <c r="QFX42" s="719"/>
      <c r="QFY42" s="719"/>
      <c r="QFZ42" s="719"/>
      <c r="QGA42" s="719"/>
      <c r="QGB42" s="719"/>
      <c r="QGC42" s="719"/>
      <c r="QGD42" s="719"/>
      <c r="QGE42" s="719"/>
      <c r="QGF42" s="719"/>
      <c r="QGG42" s="719" t="s">
        <v>715</v>
      </c>
      <c r="QGH42" s="719"/>
      <c r="QGI42" s="719"/>
      <c r="QGJ42" s="719"/>
      <c r="QGK42" s="719"/>
      <c r="QGL42" s="719"/>
      <c r="QGM42" s="719"/>
      <c r="QGN42" s="719"/>
      <c r="QGO42" s="719"/>
      <c r="QGP42" s="719"/>
      <c r="QGQ42" s="719"/>
      <c r="QGR42" s="719"/>
      <c r="QGS42" s="719"/>
      <c r="QGT42" s="719"/>
      <c r="QGU42" s="719"/>
      <c r="QGV42" s="719"/>
      <c r="QGW42" s="719" t="s">
        <v>715</v>
      </c>
      <c r="QGX42" s="719"/>
      <c r="QGY42" s="719"/>
      <c r="QGZ42" s="719"/>
      <c r="QHA42" s="719"/>
      <c r="QHB42" s="719"/>
      <c r="QHC42" s="719"/>
      <c r="QHD42" s="719"/>
      <c r="QHE42" s="719"/>
      <c r="QHF42" s="719"/>
      <c r="QHG42" s="719"/>
      <c r="QHH42" s="719"/>
      <c r="QHI42" s="719"/>
      <c r="QHJ42" s="719"/>
      <c r="QHK42" s="719"/>
      <c r="QHL42" s="719"/>
      <c r="QHM42" s="719" t="s">
        <v>715</v>
      </c>
      <c r="QHN42" s="719"/>
      <c r="QHO42" s="719"/>
      <c r="QHP42" s="719"/>
      <c r="QHQ42" s="719"/>
      <c r="QHR42" s="719"/>
      <c r="QHS42" s="719"/>
      <c r="QHT42" s="719"/>
      <c r="QHU42" s="719"/>
      <c r="QHV42" s="719"/>
      <c r="QHW42" s="719"/>
      <c r="QHX42" s="719"/>
      <c r="QHY42" s="719"/>
      <c r="QHZ42" s="719"/>
      <c r="QIA42" s="719"/>
      <c r="QIB42" s="719"/>
      <c r="QIC42" s="719" t="s">
        <v>715</v>
      </c>
      <c r="QID42" s="719"/>
      <c r="QIE42" s="719"/>
      <c r="QIF42" s="719"/>
      <c r="QIG42" s="719"/>
      <c r="QIH42" s="719"/>
      <c r="QII42" s="719"/>
      <c r="QIJ42" s="719"/>
      <c r="QIK42" s="719"/>
      <c r="QIL42" s="719"/>
      <c r="QIM42" s="719"/>
      <c r="QIN42" s="719"/>
      <c r="QIO42" s="719"/>
      <c r="QIP42" s="719"/>
      <c r="QIQ42" s="719"/>
      <c r="QIR42" s="719"/>
      <c r="QIS42" s="719" t="s">
        <v>715</v>
      </c>
      <c r="QIT42" s="719"/>
      <c r="QIU42" s="719"/>
      <c r="QIV42" s="719"/>
      <c r="QIW42" s="719"/>
      <c r="QIX42" s="719"/>
      <c r="QIY42" s="719"/>
      <c r="QIZ42" s="719"/>
      <c r="QJA42" s="719"/>
      <c r="QJB42" s="719"/>
      <c r="QJC42" s="719"/>
      <c r="QJD42" s="719"/>
      <c r="QJE42" s="719"/>
      <c r="QJF42" s="719"/>
      <c r="QJG42" s="719"/>
      <c r="QJH42" s="719"/>
      <c r="QJI42" s="719" t="s">
        <v>715</v>
      </c>
      <c r="QJJ42" s="719"/>
      <c r="QJK42" s="719"/>
      <c r="QJL42" s="719"/>
      <c r="QJM42" s="719"/>
      <c r="QJN42" s="719"/>
      <c r="QJO42" s="719"/>
      <c r="QJP42" s="719"/>
      <c r="QJQ42" s="719"/>
      <c r="QJR42" s="719"/>
      <c r="QJS42" s="719"/>
      <c r="QJT42" s="719"/>
      <c r="QJU42" s="719"/>
      <c r="QJV42" s="719"/>
      <c r="QJW42" s="719"/>
      <c r="QJX42" s="719"/>
      <c r="QJY42" s="719" t="s">
        <v>715</v>
      </c>
      <c r="QJZ42" s="719"/>
      <c r="QKA42" s="719"/>
      <c r="QKB42" s="719"/>
      <c r="QKC42" s="719"/>
      <c r="QKD42" s="719"/>
      <c r="QKE42" s="719"/>
      <c r="QKF42" s="719"/>
      <c r="QKG42" s="719"/>
      <c r="QKH42" s="719"/>
      <c r="QKI42" s="719"/>
      <c r="QKJ42" s="719"/>
      <c r="QKK42" s="719"/>
      <c r="QKL42" s="719"/>
      <c r="QKM42" s="719"/>
      <c r="QKN42" s="719"/>
      <c r="QKO42" s="719" t="s">
        <v>715</v>
      </c>
      <c r="QKP42" s="719"/>
      <c r="QKQ42" s="719"/>
      <c r="QKR42" s="719"/>
      <c r="QKS42" s="719"/>
      <c r="QKT42" s="719"/>
      <c r="QKU42" s="719"/>
      <c r="QKV42" s="719"/>
      <c r="QKW42" s="719"/>
      <c r="QKX42" s="719"/>
      <c r="QKY42" s="719"/>
      <c r="QKZ42" s="719"/>
      <c r="QLA42" s="719"/>
      <c r="QLB42" s="719"/>
      <c r="QLC42" s="719"/>
      <c r="QLD42" s="719"/>
      <c r="QLE42" s="719" t="s">
        <v>715</v>
      </c>
      <c r="QLF42" s="719"/>
      <c r="QLG42" s="719"/>
      <c r="QLH42" s="719"/>
      <c r="QLI42" s="719"/>
      <c r="QLJ42" s="719"/>
      <c r="QLK42" s="719"/>
      <c r="QLL42" s="719"/>
      <c r="QLM42" s="719"/>
      <c r="QLN42" s="719"/>
      <c r="QLO42" s="719"/>
      <c r="QLP42" s="719"/>
      <c r="QLQ42" s="719"/>
      <c r="QLR42" s="719"/>
      <c r="QLS42" s="719"/>
      <c r="QLT42" s="719"/>
      <c r="QLU42" s="719" t="s">
        <v>715</v>
      </c>
      <c r="QLV42" s="719"/>
      <c r="QLW42" s="719"/>
      <c r="QLX42" s="719"/>
      <c r="QLY42" s="719"/>
      <c r="QLZ42" s="719"/>
      <c r="QMA42" s="719"/>
      <c r="QMB42" s="719"/>
      <c r="QMC42" s="719"/>
      <c r="QMD42" s="719"/>
      <c r="QME42" s="719"/>
      <c r="QMF42" s="719"/>
      <c r="QMG42" s="719"/>
      <c r="QMH42" s="719"/>
      <c r="QMI42" s="719"/>
      <c r="QMJ42" s="719"/>
      <c r="QMK42" s="719" t="s">
        <v>715</v>
      </c>
      <c r="QML42" s="719"/>
      <c r="QMM42" s="719"/>
      <c r="QMN42" s="719"/>
      <c r="QMO42" s="719"/>
      <c r="QMP42" s="719"/>
      <c r="QMQ42" s="719"/>
      <c r="QMR42" s="719"/>
      <c r="QMS42" s="719"/>
      <c r="QMT42" s="719"/>
      <c r="QMU42" s="719"/>
      <c r="QMV42" s="719"/>
      <c r="QMW42" s="719"/>
      <c r="QMX42" s="719"/>
      <c r="QMY42" s="719"/>
      <c r="QMZ42" s="719"/>
      <c r="QNA42" s="719" t="s">
        <v>715</v>
      </c>
      <c r="QNB42" s="719"/>
      <c r="QNC42" s="719"/>
      <c r="QND42" s="719"/>
      <c r="QNE42" s="719"/>
      <c r="QNF42" s="719"/>
      <c r="QNG42" s="719"/>
      <c r="QNH42" s="719"/>
      <c r="QNI42" s="719"/>
      <c r="QNJ42" s="719"/>
      <c r="QNK42" s="719"/>
      <c r="QNL42" s="719"/>
      <c r="QNM42" s="719"/>
      <c r="QNN42" s="719"/>
      <c r="QNO42" s="719"/>
      <c r="QNP42" s="719"/>
      <c r="QNQ42" s="719" t="s">
        <v>715</v>
      </c>
      <c r="QNR42" s="719"/>
      <c r="QNS42" s="719"/>
      <c r="QNT42" s="719"/>
      <c r="QNU42" s="719"/>
      <c r="QNV42" s="719"/>
      <c r="QNW42" s="719"/>
      <c r="QNX42" s="719"/>
      <c r="QNY42" s="719"/>
      <c r="QNZ42" s="719"/>
      <c r="QOA42" s="719"/>
      <c r="QOB42" s="719"/>
      <c r="QOC42" s="719"/>
      <c r="QOD42" s="719"/>
      <c r="QOE42" s="719"/>
      <c r="QOF42" s="719"/>
      <c r="QOG42" s="719" t="s">
        <v>715</v>
      </c>
      <c r="QOH42" s="719"/>
      <c r="QOI42" s="719"/>
      <c r="QOJ42" s="719"/>
      <c r="QOK42" s="719"/>
      <c r="QOL42" s="719"/>
      <c r="QOM42" s="719"/>
      <c r="QON42" s="719"/>
      <c r="QOO42" s="719"/>
      <c r="QOP42" s="719"/>
      <c r="QOQ42" s="719"/>
      <c r="QOR42" s="719"/>
      <c r="QOS42" s="719"/>
      <c r="QOT42" s="719"/>
      <c r="QOU42" s="719"/>
      <c r="QOV42" s="719"/>
      <c r="QOW42" s="719" t="s">
        <v>715</v>
      </c>
      <c r="QOX42" s="719"/>
      <c r="QOY42" s="719"/>
      <c r="QOZ42" s="719"/>
      <c r="QPA42" s="719"/>
      <c r="QPB42" s="719"/>
      <c r="QPC42" s="719"/>
      <c r="QPD42" s="719"/>
      <c r="QPE42" s="719"/>
      <c r="QPF42" s="719"/>
      <c r="QPG42" s="719"/>
      <c r="QPH42" s="719"/>
      <c r="QPI42" s="719"/>
      <c r="QPJ42" s="719"/>
      <c r="QPK42" s="719"/>
      <c r="QPL42" s="719"/>
      <c r="QPM42" s="719" t="s">
        <v>715</v>
      </c>
      <c r="QPN42" s="719"/>
      <c r="QPO42" s="719"/>
      <c r="QPP42" s="719"/>
      <c r="QPQ42" s="719"/>
      <c r="QPR42" s="719"/>
      <c r="QPS42" s="719"/>
      <c r="QPT42" s="719"/>
      <c r="QPU42" s="719"/>
      <c r="QPV42" s="719"/>
      <c r="QPW42" s="719"/>
      <c r="QPX42" s="719"/>
      <c r="QPY42" s="719"/>
      <c r="QPZ42" s="719"/>
      <c r="QQA42" s="719"/>
      <c r="QQB42" s="719"/>
      <c r="QQC42" s="719" t="s">
        <v>715</v>
      </c>
      <c r="QQD42" s="719"/>
      <c r="QQE42" s="719"/>
      <c r="QQF42" s="719"/>
      <c r="QQG42" s="719"/>
      <c r="QQH42" s="719"/>
      <c r="QQI42" s="719"/>
      <c r="QQJ42" s="719"/>
      <c r="QQK42" s="719"/>
      <c r="QQL42" s="719"/>
      <c r="QQM42" s="719"/>
      <c r="QQN42" s="719"/>
      <c r="QQO42" s="719"/>
      <c r="QQP42" s="719"/>
      <c r="QQQ42" s="719"/>
      <c r="QQR42" s="719"/>
      <c r="QQS42" s="719" t="s">
        <v>715</v>
      </c>
      <c r="QQT42" s="719"/>
      <c r="QQU42" s="719"/>
      <c r="QQV42" s="719"/>
      <c r="QQW42" s="719"/>
      <c r="QQX42" s="719"/>
      <c r="QQY42" s="719"/>
      <c r="QQZ42" s="719"/>
      <c r="QRA42" s="719"/>
      <c r="QRB42" s="719"/>
      <c r="QRC42" s="719"/>
      <c r="QRD42" s="719"/>
      <c r="QRE42" s="719"/>
      <c r="QRF42" s="719"/>
      <c r="QRG42" s="719"/>
      <c r="QRH42" s="719"/>
      <c r="QRI42" s="719" t="s">
        <v>715</v>
      </c>
      <c r="QRJ42" s="719"/>
      <c r="QRK42" s="719"/>
      <c r="QRL42" s="719"/>
      <c r="QRM42" s="719"/>
      <c r="QRN42" s="719"/>
      <c r="QRO42" s="719"/>
      <c r="QRP42" s="719"/>
      <c r="QRQ42" s="719"/>
      <c r="QRR42" s="719"/>
      <c r="QRS42" s="719"/>
      <c r="QRT42" s="719"/>
      <c r="QRU42" s="719"/>
      <c r="QRV42" s="719"/>
      <c r="QRW42" s="719"/>
      <c r="QRX42" s="719"/>
      <c r="QRY42" s="719" t="s">
        <v>715</v>
      </c>
      <c r="QRZ42" s="719"/>
      <c r="QSA42" s="719"/>
      <c r="QSB42" s="719"/>
      <c r="QSC42" s="719"/>
      <c r="QSD42" s="719"/>
      <c r="QSE42" s="719"/>
      <c r="QSF42" s="719"/>
      <c r="QSG42" s="719"/>
      <c r="QSH42" s="719"/>
      <c r="QSI42" s="719"/>
      <c r="QSJ42" s="719"/>
      <c r="QSK42" s="719"/>
      <c r="QSL42" s="719"/>
      <c r="QSM42" s="719"/>
      <c r="QSN42" s="719"/>
      <c r="QSO42" s="719" t="s">
        <v>715</v>
      </c>
      <c r="QSP42" s="719"/>
      <c r="QSQ42" s="719"/>
      <c r="QSR42" s="719"/>
      <c r="QSS42" s="719"/>
      <c r="QST42" s="719"/>
      <c r="QSU42" s="719"/>
      <c r="QSV42" s="719"/>
      <c r="QSW42" s="719"/>
      <c r="QSX42" s="719"/>
      <c r="QSY42" s="719"/>
      <c r="QSZ42" s="719"/>
      <c r="QTA42" s="719"/>
      <c r="QTB42" s="719"/>
      <c r="QTC42" s="719"/>
      <c r="QTD42" s="719"/>
      <c r="QTE42" s="719" t="s">
        <v>715</v>
      </c>
      <c r="QTF42" s="719"/>
      <c r="QTG42" s="719"/>
      <c r="QTH42" s="719"/>
      <c r="QTI42" s="719"/>
      <c r="QTJ42" s="719"/>
      <c r="QTK42" s="719"/>
      <c r="QTL42" s="719"/>
      <c r="QTM42" s="719"/>
      <c r="QTN42" s="719"/>
      <c r="QTO42" s="719"/>
      <c r="QTP42" s="719"/>
      <c r="QTQ42" s="719"/>
      <c r="QTR42" s="719"/>
      <c r="QTS42" s="719"/>
      <c r="QTT42" s="719"/>
      <c r="QTU42" s="719" t="s">
        <v>715</v>
      </c>
      <c r="QTV42" s="719"/>
      <c r="QTW42" s="719"/>
      <c r="QTX42" s="719"/>
      <c r="QTY42" s="719"/>
      <c r="QTZ42" s="719"/>
      <c r="QUA42" s="719"/>
      <c r="QUB42" s="719"/>
      <c r="QUC42" s="719"/>
      <c r="QUD42" s="719"/>
      <c r="QUE42" s="719"/>
      <c r="QUF42" s="719"/>
      <c r="QUG42" s="719"/>
      <c r="QUH42" s="719"/>
      <c r="QUI42" s="719"/>
      <c r="QUJ42" s="719"/>
      <c r="QUK42" s="719" t="s">
        <v>715</v>
      </c>
      <c r="QUL42" s="719"/>
      <c r="QUM42" s="719"/>
      <c r="QUN42" s="719"/>
      <c r="QUO42" s="719"/>
      <c r="QUP42" s="719"/>
      <c r="QUQ42" s="719"/>
      <c r="QUR42" s="719"/>
      <c r="QUS42" s="719"/>
      <c r="QUT42" s="719"/>
      <c r="QUU42" s="719"/>
      <c r="QUV42" s="719"/>
      <c r="QUW42" s="719"/>
      <c r="QUX42" s="719"/>
      <c r="QUY42" s="719"/>
      <c r="QUZ42" s="719"/>
      <c r="QVA42" s="719" t="s">
        <v>715</v>
      </c>
      <c r="QVB42" s="719"/>
      <c r="QVC42" s="719"/>
      <c r="QVD42" s="719"/>
      <c r="QVE42" s="719"/>
      <c r="QVF42" s="719"/>
      <c r="QVG42" s="719"/>
      <c r="QVH42" s="719"/>
      <c r="QVI42" s="719"/>
      <c r="QVJ42" s="719"/>
      <c r="QVK42" s="719"/>
      <c r="QVL42" s="719"/>
      <c r="QVM42" s="719"/>
      <c r="QVN42" s="719"/>
      <c r="QVO42" s="719"/>
      <c r="QVP42" s="719"/>
      <c r="QVQ42" s="719" t="s">
        <v>715</v>
      </c>
      <c r="QVR42" s="719"/>
      <c r="QVS42" s="719"/>
      <c r="QVT42" s="719"/>
      <c r="QVU42" s="719"/>
      <c r="QVV42" s="719"/>
      <c r="QVW42" s="719"/>
      <c r="QVX42" s="719"/>
      <c r="QVY42" s="719"/>
      <c r="QVZ42" s="719"/>
      <c r="QWA42" s="719"/>
      <c r="QWB42" s="719"/>
      <c r="QWC42" s="719"/>
      <c r="QWD42" s="719"/>
      <c r="QWE42" s="719"/>
      <c r="QWF42" s="719"/>
      <c r="QWG42" s="719" t="s">
        <v>715</v>
      </c>
      <c r="QWH42" s="719"/>
      <c r="QWI42" s="719"/>
      <c r="QWJ42" s="719"/>
      <c r="QWK42" s="719"/>
      <c r="QWL42" s="719"/>
      <c r="QWM42" s="719"/>
      <c r="QWN42" s="719"/>
      <c r="QWO42" s="719"/>
      <c r="QWP42" s="719"/>
      <c r="QWQ42" s="719"/>
      <c r="QWR42" s="719"/>
      <c r="QWS42" s="719"/>
      <c r="QWT42" s="719"/>
      <c r="QWU42" s="719"/>
      <c r="QWV42" s="719"/>
      <c r="QWW42" s="719" t="s">
        <v>715</v>
      </c>
      <c r="QWX42" s="719"/>
      <c r="QWY42" s="719"/>
      <c r="QWZ42" s="719"/>
      <c r="QXA42" s="719"/>
      <c r="QXB42" s="719"/>
      <c r="QXC42" s="719"/>
      <c r="QXD42" s="719"/>
      <c r="QXE42" s="719"/>
      <c r="QXF42" s="719"/>
      <c r="QXG42" s="719"/>
      <c r="QXH42" s="719"/>
      <c r="QXI42" s="719"/>
      <c r="QXJ42" s="719"/>
      <c r="QXK42" s="719"/>
      <c r="QXL42" s="719"/>
      <c r="QXM42" s="719" t="s">
        <v>715</v>
      </c>
      <c r="QXN42" s="719"/>
      <c r="QXO42" s="719"/>
      <c r="QXP42" s="719"/>
      <c r="QXQ42" s="719"/>
      <c r="QXR42" s="719"/>
      <c r="QXS42" s="719"/>
      <c r="QXT42" s="719"/>
      <c r="QXU42" s="719"/>
      <c r="QXV42" s="719"/>
      <c r="QXW42" s="719"/>
      <c r="QXX42" s="719"/>
      <c r="QXY42" s="719"/>
      <c r="QXZ42" s="719"/>
      <c r="QYA42" s="719"/>
      <c r="QYB42" s="719"/>
      <c r="QYC42" s="719" t="s">
        <v>715</v>
      </c>
      <c r="QYD42" s="719"/>
      <c r="QYE42" s="719"/>
      <c r="QYF42" s="719"/>
      <c r="QYG42" s="719"/>
      <c r="QYH42" s="719"/>
      <c r="QYI42" s="719"/>
      <c r="QYJ42" s="719"/>
      <c r="QYK42" s="719"/>
      <c r="QYL42" s="719"/>
      <c r="QYM42" s="719"/>
      <c r="QYN42" s="719"/>
      <c r="QYO42" s="719"/>
      <c r="QYP42" s="719"/>
      <c r="QYQ42" s="719"/>
      <c r="QYR42" s="719"/>
      <c r="QYS42" s="719" t="s">
        <v>715</v>
      </c>
      <c r="QYT42" s="719"/>
      <c r="QYU42" s="719"/>
      <c r="QYV42" s="719"/>
      <c r="QYW42" s="719"/>
      <c r="QYX42" s="719"/>
      <c r="QYY42" s="719"/>
      <c r="QYZ42" s="719"/>
      <c r="QZA42" s="719"/>
      <c r="QZB42" s="719"/>
      <c r="QZC42" s="719"/>
      <c r="QZD42" s="719"/>
      <c r="QZE42" s="719"/>
      <c r="QZF42" s="719"/>
      <c r="QZG42" s="719"/>
      <c r="QZH42" s="719"/>
      <c r="QZI42" s="719" t="s">
        <v>715</v>
      </c>
      <c r="QZJ42" s="719"/>
      <c r="QZK42" s="719"/>
      <c r="QZL42" s="719"/>
      <c r="QZM42" s="719"/>
      <c r="QZN42" s="719"/>
      <c r="QZO42" s="719"/>
      <c r="QZP42" s="719"/>
      <c r="QZQ42" s="719"/>
      <c r="QZR42" s="719"/>
      <c r="QZS42" s="719"/>
      <c r="QZT42" s="719"/>
      <c r="QZU42" s="719"/>
      <c r="QZV42" s="719"/>
      <c r="QZW42" s="719"/>
      <c r="QZX42" s="719"/>
      <c r="QZY42" s="719" t="s">
        <v>715</v>
      </c>
      <c r="QZZ42" s="719"/>
      <c r="RAA42" s="719"/>
      <c r="RAB42" s="719"/>
      <c r="RAC42" s="719"/>
      <c r="RAD42" s="719"/>
      <c r="RAE42" s="719"/>
      <c r="RAF42" s="719"/>
      <c r="RAG42" s="719"/>
      <c r="RAH42" s="719"/>
      <c r="RAI42" s="719"/>
      <c r="RAJ42" s="719"/>
      <c r="RAK42" s="719"/>
      <c r="RAL42" s="719"/>
      <c r="RAM42" s="719"/>
      <c r="RAN42" s="719"/>
      <c r="RAO42" s="719" t="s">
        <v>715</v>
      </c>
      <c r="RAP42" s="719"/>
      <c r="RAQ42" s="719"/>
      <c r="RAR42" s="719"/>
      <c r="RAS42" s="719"/>
      <c r="RAT42" s="719"/>
      <c r="RAU42" s="719"/>
      <c r="RAV42" s="719"/>
      <c r="RAW42" s="719"/>
      <c r="RAX42" s="719"/>
      <c r="RAY42" s="719"/>
      <c r="RAZ42" s="719"/>
      <c r="RBA42" s="719"/>
      <c r="RBB42" s="719"/>
      <c r="RBC42" s="719"/>
      <c r="RBD42" s="719"/>
      <c r="RBE42" s="719" t="s">
        <v>715</v>
      </c>
      <c r="RBF42" s="719"/>
      <c r="RBG42" s="719"/>
      <c r="RBH42" s="719"/>
      <c r="RBI42" s="719"/>
      <c r="RBJ42" s="719"/>
      <c r="RBK42" s="719"/>
      <c r="RBL42" s="719"/>
      <c r="RBM42" s="719"/>
      <c r="RBN42" s="719"/>
      <c r="RBO42" s="719"/>
      <c r="RBP42" s="719"/>
      <c r="RBQ42" s="719"/>
      <c r="RBR42" s="719"/>
      <c r="RBS42" s="719"/>
      <c r="RBT42" s="719"/>
      <c r="RBU42" s="719" t="s">
        <v>715</v>
      </c>
      <c r="RBV42" s="719"/>
      <c r="RBW42" s="719"/>
      <c r="RBX42" s="719"/>
      <c r="RBY42" s="719"/>
      <c r="RBZ42" s="719"/>
      <c r="RCA42" s="719"/>
      <c r="RCB42" s="719"/>
      <c r="RCC42" s="719"/>
      <c r="RCD42" s="719"/>
      <c r="RCE42" s="719"/>
      <c r="RCF42" s="719"/>
      <c r="RCG42" s="719"/>
      <c r="RCH42" s="719"/>
      <c r="RCI42" s="719"/>
      <c r="RCJ42" s="719"/>
      <c r="RCK42" s="719" t="s">
        <v>715</v>
      </c>
      <c r="RCL42" s="719"/>
      <c r="RCM42" s="719"/>
      <c r="RCN42" s="719"/>
      <c r="RCO42" s="719"/>
      <c r="RCP42" s="719"/>
      <c r="RCQ42" s="719"/>
      <c r="RCR42" s="719"/>
      <c r="RCS42" s="719"/>
      <c r="RCT42" s="719"/>
      <c r="RCU42" s="719"/>
      <c r="RCV42" s="719"/>
      <c r="RCW42" s="719"/>
      <c r="RCX42" s="719"/>
      <c r="RCY42" s="719"/>
      <c r="RCZ42" s="719"/>
      <c r="RDA42" s="719" t="s">
        <v>715</v>
      </c>
      <c r="RDB42" s="719"/>
      <c r="RDC42" s="719"/>
      <c r="RDD42" s="719"/>
      <c r="RDE42" s="719"/>
      <c r="RDF42" s="719"/>
      <c r="RDG42" s="719"/>
      <c r="RDH42" s="719"/>
      <c r="RDI42" s="719"/>
      <c r="RDJ42" s="719"/>
      <c r="RDK42" s="719"/>
      <c r="RDL42" s="719"/>
      <c r="RDM42" s="719"/>
      <c r="RDN42" s="719"/>
      <c r="RDO42" s="719"/>
      <c r="RDP42" s="719"/>
      <c r="RDQ42" s="719" t="s">
        <v>715</v>
      </c>
      <c r="RDR42" s="719"/>
      <c r="RDS42" s="719"/>
      <c r="RDT42" s="719"/>
      <c r="RDU42" s="719"/>
      <c r="RDV42" s="719"/>
      <c r="RDW42" s="719"/>
      <c r="RDX42" s="719"/>
      <c r="RDY42" s="719"/>
      <c r="RDZ42" s="719"/>
      <c r="REA42" s="719"/>
      <c r="REB42" s="719"/>
      <c r="REC42" s="719"/>
      <c r="RED42" s="719"/>
      <c r="REE42" s="719"/>
      <c r="REF42" s="719"/>
      <c r="REG42" s="719" t="s">
        <v>715</v>
      </c>
      <c r="REH42" s="719"/>
      <c r="REI42" s="719"/>
      <c r="REJ42" s="719"/>
      <c r="REK42" s="719"/>
      <c r="REL42" s="719"/>
      <c r="REM42" s="719"/>
      <c r="REN42" s="719"/>
      <c r="REO42" s="719"/>
      <c r="REP42" s="719"/>
      <c r="REQ42" s="719"/>
      <c r="RER42" s="719"/>
      <c r="RES42" s="719"/>
      <c r="RET42" s="719"/>
      <c r="REU42" s="719"/>
      <c r="REV42" s="719"/>
      <c r="REW42" s="719" t="s">
        <v>715</v>
      </c>
      <c r="REX42" s="719"/>
      <c r="REY42" s="719"/>
      <c r="REZ42" s="719"/>
      <c r="RFA42" s="719"/>
      <c r="RFB42" s="719"/>
      <c r="RFC42" s="719"/>
      <c r="RFD42" s="719"/>
      <c r="RFE42" s="719"/>
      <c r="RFF42" s="719"/>
      <c r="RFG42" s="719"/>
      <c r="RFH42" s="719"/>
      <c r="RFI42" s="719"/>
      <c r="RFJ42" s="719"/>
      <c r="RFK42" s="719"/>
      <c r="RFL42" s="719"/>
      <c r="RFM42" s="719" t="s">
        <v>715</v>
      </c>
      <c r="RFN42" s="719"/>
      <c r="RFO42" s="719"/>
      <c r="RFP42" s="719"/>
      <c r="RFQ42" s="719"/>
      <c r="RFR42" s="719"/>
      <c r="RFS42" s="719"/>
      <c r="RFT42" s="719"/>
      <c r="RFU42" s="719"/>
      <c r="RFV42" s="719"/>
      <c r="RFW42" s="719"/>
      <c r="RFX42" s="719"/>
      <c r="RFY42" s="719"/>
      <c r="RFZ42" s="719"/>
      <c r="RGA42" s="719"/>
      <c r="RGB42" s="719"/>
      <c r="RGC42" s="719" t="s">
        <v>715</v>
      </c>
      <c r="RGD42" s="719"/>
      <c r="RGE42" s="719"/>
      <c r="RGF42" s="719"/>
      <c r="RGG42" s="719"/>
      <c r="RGH42" s="719"/>
      <c r="RGI42" s="719"/>
      <c r="RGJ42" s="719"/>
      <c r="RGK42" s="719"/>
      <c r="RGL42" s="719"/>
      <c r="RGM42" s="719"/>
      <c r="RGN42" s="719"/>
      <c r="RGO42" s="719"/>
      <c r="RGP42" s="719"/>
      <c r="RGQ42" s="719"/>
      <c r="RGR42" s="719"/>
      <c r="RGS42" s="719" t="s">
        <v>715</v>
      </c>
      <c r="RGT42" s="719"/>
      <c r="RGU42" s="719"/>
      <c r="RGV42" s="719"/>
      <c r="RGW42" s="719"/>
      <c r="RGX42" s="719"/>
      <c r="RGY42" s="719"/>
      <c r="RGZ42" s="719"/>
      <c r="RHA42" s="719"/>
      <c r="RHB42" s="719"/>
      <c r="RHC42" s="719"/>
      <c r="RHD42" s="719"/>
      <c r="RHE42" s="719"/>
      <c r="RHF42" s="719"/>
      <c r="RHG42" s="719"/>
      <c r="RHH42" s="719"/>
      <c r="RHI42" s="719" t="s">
        <v>715</v>
      </c>
      <c r="RHJ42" s="719"/>
      <c r="RHK42" s="719"/>
      <c r="RHL42" s="719"/>
      <c r="RHM42" s="719"/>
      <c r="RHN42" s="719"/>
      <c r="RHO42" s="719"/>
      <c r="RHP42" s="719"/>
      <c r="RHQ42" s="719"/>
      <c r="RHR42" s="719"/>
      <c r="RHS42" s="719"/>
      <c r="RHT42" s="719"/>
      <c r="RHU42" s="719"/>
      <c r="RHV42" s="719"/>
      <c r="RHW42" s="719"/>
      <c r="RHX42" s="719"/>
      <c r="RHY42" s="719" t="s">
        <v>715</v>
      </c>
      <c r="RHZ42" s="719"/>
      <c r="RIA42" s="719"/>
      <c r="RIB42" s="719"/>
      <c r="RIC42" s="719"/>
      <c r="RID42" s="719"/>
      <c r="RIE42" s="719"/>
      <c r="RIF42" s="719"/>
      <c r="RIG42" s="719"/>
      <c r="RIH42" s="719"/>
      <c r="RII42" s="719"/>
      <c r="RIJ42" s="719"/>
      <c r="RIK42" s="719"/>
      <c r="RIL42" s="719"/>
      <c r="RIM42" s="719"/>
      <c r="RIN42" s="719"/>
      <c r="RIO42" s="719" t="s">
        <v>715</v>
      </c>
      <c r="RIP42" s="719"/>
      <c r="RIQ42" s="719"/>
      <c r="RIR42" s="719"/>
      <c r="RIS42" s="719"/>
      <c r="RIT42" s="719"/>
      <c r="RIU42" s="719"/>
      <c r="RIV42" s="719"/>
      <c r="RIW42" s="719"/>
      <c r="RIX42" s="719"/>
      <c r="RIY42" s="719"/>
      <c r="RIZ42" s="719"/>
      <c r="RJA42" s="719"/>
      <c r="RJB42" s="719"/>
      <c r="RJC42" s="719"/>
      <c r="RJD42" s="719"/>
      <c r="RJE42" s="719" t="s">
        <v>715</v>
      </c>
      <c r="RJF42" s="719"/>
      <c r="RJG42" s="719"/>
      <c r="RJH42" s="719"/>
      <c r="RJI42" s="719"/>
      <c r="RJJ42" s="719"/>
      <c r="RJK42" s="719"/>
      <c r="RJL42" s="719"/>
      <c r="RJM42" s="719"/>
      <c r="RJN42" s="719"/>
      <c r="RJO42" s="719"/>
      <c r="RJP42" s="719"/>
      <c r="RJQ42" s="719"/>
      <c r="RJR42" s="719"/>
      <c r="RJS42" s="719"/>
      <c r="RJT42" s="719"/>
      <c r="RJU42" s="719" t="s">
        <v>715</v>
      </c>
      <c r="RJV42" s="719"/>
      <c r="RJW42" s="719"/>
      <c r="RJX42" s="719"/>
      <c r="RJY42" s="719"/>
      <c r="RJZ42" s="719"/>
      <c r="RKA42" s="719"/>
      <c r="RKB42" s="719"/>
      <c r="RKC42" s="719"/>
      <c r="RKD42" s="719"/>
      <c r="RKE42" s="719"/>
      <c r="RKF42" s="719"/>
      <c r="RKG42" s="719"/>
      <c r="RKH42" s="719"/>
      <c r="RKI42" s="719"/>
      <c r="RKJ42" s="719"/>
      <c r="RKK42" s="719" t="s">
        <v>715</v>
      </c>
      <c r="RKL42" s="719"/>
      <c r="RKM42" s="719"/>
      <c r="RKN42" s="719"/>
      <c r="RKO42" s="719"/>
      <c r="RKP42" s="719"/>
      <c r="RKQ42" s="719"/>
      <c r="RKR42" s="719"/>
      <c r="RKS42" s="719"/>
      <c r="RKT42" s="719"/>
      <c r="RKU42" s="719"/>
      <c r="RKV42" s="719"/>
      <c r="RKW42" s="719"/>
      <c r="RKX42" s="719"/>
      <c r="RKY42" s="719"/>
      <c r="RKZ42" s="719"/>
      <c r="RLA42" s="719" t="s">
        <v>715</v>
      </c>
      <c r="RLB42" s="719"/>
      <c r="RLC42" s="719"/>
      <c r="RLD42" s="719"/>
      <c r="RLE42" s="719"/>
      <c r="RLF42" s="719"/>
      <c r="RLG42" s="719"/>
      <c r="RLH42" s="719"/>
      <c r="RLI42" s="719"/>
      <c r="RLJ42" s="719"/>
      <c r="RLK42" s="719"/>
      <c r="RLL42" s="719"/>
      <c r="RLM42" s="719"/>
      <c r="RLN42" s="719"/>
      <c r="RLO42" s="719"/>
      <c r="RLP42" s="719"/>
      <c r="RLQ42" s="719" t="s">
        <v>715</v>
      </c>
      <c r="RLR42" s="719"/>
      <c r="RLS42" s="719"/>
      <c r="RLT42" s="719"/>
      <c r="RLU42" s="719"/>
      <c r="RLV42" s="719"/>
      <c r="RLW42" s="719"/>
      <c r="RLX42" s="719"/>
      <c r="RLY42" s="719"/>
      <c r="RLZ42" s="719"/>
      <c r="RMA42" s="719"/>
      <c r="RMB42" s="719"/>
      <c r="RMC42" s="719"/>
      <c r="RMD42" s="719"/>
      <c r="RME42" s="719"/>
      <c r="RMF42" s="719"/>
      <c r="RMG42" s="719" t="s">
        <v>715</v>
      </c>
      <c r="RMH42" s="719"/>
      <c r="RMI42" s="719"/>
      <c r="RMJ42" s="719"/>
      <c r="RMK42" s="719"/>
      <c r="RML42" s="719"/>
      <c r="RMM42" s="719"/>
      <c r="RMN42" s="719"/>
      <c r="RMO42" s="719"/>
      <c r="RMP42" s="719"/>
      <c r="RMQ42" s="719"/>
      <c r="RMR42" s="719"/>
      <c r="RMS42" s="719"/>
      <c r="RMT42" s="719"/>
      <c r="RMU42" s="719"/>
      <c r="RMV42" s="719"/>
      <c r="RMW42" s="719" t="s">
        <v>715</v>
      </c>
      <c r="RMX42" s="719"/>
      <c r="RMY42" s="719"/>
      <c r="RMZ42" s="719"/>
      <c r="RNA42" s="719"/>
      <c r="RNB42" s="719"/>
      <c r="RNC42" s="719"/>
      <c r="RND42" s="719"/>
      <c r="RNE42" s="719"/>
      <c r="RNF42" s="719"/>
      <c r="RNG42" s="719"/>
      <c r="RNH42" s="719"/>
      <c r="RNI42" s="719"/>
      <c r="RNJ42" s="719"/>
      <c r="RNK42" s="719"/>
      <c r="RNL42" s="719"/>
      <c r="RNM42" s="719" t="s">
        <v>715</v>
      </c>
      <c r="RNN42" s="719"/>
      <c r="RNO42" s="719"/>
      <c r="RNP42" s="719"/>
      <c r="RNQ42" s="719"/>
      <c r="RNR42" s="719"/>
      <c r="RNS42" s="719"/>
      <c r="RNT42" s="719"/>
      <c r="RNU42" s="719"/>
      <c r="RNV42" s="719"/>
      <c r="RNW42" s="719"/>
      <c r="RNX42" s="719"/>
      <c r="RNY42" s="719"/>
      <c r="RNZ42" s="719"/>
      <c r="ROA42" s="719"/>
      <c r="ROB42" s="719"/>
      <c r="ROC42" s="719" t="s">
        <v>715</v>
      </c>
      <c r="ROD42" s="719"/>
      <c r="ROE42" s="719"/>
      <c r="ROF42" s="719"/>
      <c r="ROG42" s="719"/>
      <c r="ROH42" s="719"/>
      <c r="ROI42" s="719"/>
      <c r="ROJ42" s="719"/>
      <c r="ROK42" s="719"/>
      <c r="ROL42" s="719"/>
      <c r="ROM42" s="719"/>
      <c r="RON42" s="719"/>
      <c r="ROO42" s="719"/>
      <c r="ROP42" s="719"/>
      <c r="ROQ42" s="719"/>
      <c r="ROR42" s="719"/>
      <c r="ROS42" s="719" t="s">
        <v>715</v>
      </c>
      <c r="ROT42" s="719"/>
      <c r="ROU42" s="719"/>
      <c r="ROV42" s="719"/>
      <c r="ROW42" s="719"/>
      <c r="ROX42" s="719"/>
      <c r="ROY42" s="719"/>
      <c r="ROZ42" s="719"/>
      <c r="RPA42" s="719"/>
      <c r="RPB42" s="719"/>
      <c r="RPC42" s="719"/>
      <c r="RPD42" s="719"/>
      <c r="RPE42" s="719"/>
      <c r="RPF42" s="719"/>
      <c r="RPG42" s="719"/>
      <c r="RPH42" s="719"/>
      <c r="RPI42" s="719" t="s">
        <v>715</v>
      </c>
      <c r="RPJ42" s="719"/>
      <c r="RPK42" s="719"/>
      <c r="RPL42" s="719"/>
      <c r="RPM42" s="719"/>
      <c r="RPN42" s="719"/>
      <c r="RPO42" s="719"/>
      <c r="RPP42" s="719"/>
      <c r="RPQ42" s="719"/>
      <c r="RPR42" s="719"/>
      <c r="RPS42" s="719"/>
      <c r="RPT42" s="719"/>
      <c r="RPU42" s="719"/>
      <c r="RPV42" s="719"/>
      <c r="RPW42" s="719"/>
      <c r="RPX42" s="719"/>
      <c r="RPY42" s="719" t="s">
        <v>715</v>
      </c>
      <c r="RPZ42" s="719"/>
      <c r="RQA42" s="719"/>
      <c r="RQB42" s="719"/>
      <c r="RQC42" s="719"/>
      <c r="RQD42" s="719"/>
      <c r="RQE42" s="719"/>
      <c r="RQF42" s="719"/>
      <c r="RQG42" s="719"/>
      <c r="RQH42" s="719"/>
      <c r="RQI42" s="719"/>
      <c r="RQJ42" s="719"/>
      <c r="RQK42" s="719"/>
      <c r="RQL42" s="719"/>
      <c r="RQM42" s="719"/>
      <c r="RQN42" s="719"/>
      <c r="RQO42" s="719" t="s">
        <v>715</v>
      </c>
      <c r="RQP42" s="719"/>
      <c r="RQQ42" s="719"/>
      <c r="RQR42" s="719"/>
      <c r="RQS42" s="719"/>
      <c r="RQT42" s="719"/>
      <c r="RQU42" s="719"/>
      <c r="RQV42" s="719"/>
      <c r="RQW42" s="719"/>
      <c r="RQX42" s="719"/>
      <c r="RQY42" s="719"/>
      <c r="RQZ42" s="719"/>
      <c r="RRA42" s="719"/>
      <c r="RRB42" s="719"/>
      <c r="RRC42" s="719"/>
      <c r="RRD42" s="719"/>
      <c r="RRE42" s="719" t="s">
        <v>715</v>
      </c>
      <c r="RRF42" s="719"/>
      <c r="RRG42" s="719"/>
      <c r="RRH42" s="719"/>
      <c r="RRI42" s="719"/>
      <c r="RRJ42" s="719"/>
      <c r="RRK42" s="719"/>
      <c r="RRL42" s="719"/>
      <c r="RRM42" s="719"/>
      <c r="RRN42" s="719"/>
      <c r="RRO42" s="719"/>
      <c r="RRP42" s="719"/>
      <c r="RRQ42" s="719"/>
      <c r="RRR42" s="719"/>
      <c r="RRS42" s="719"/>
      <c r="RRT42" s="719"/>
      <c r="RRU42" s="719" t="s">
        <v>715</v>
      </c>
      <c r="RRV42" s="719"/>
      <c r="RRW42" s="719"/>
      <c r="RRX42" s="719"/>
      <c r="RRY42" s="719"/>
      <c r="RRZ42" s="719"/>
      <c r="RSA42" s="719"/>
      <c r="RSB42" s="719"/>
      <c r="RSC42" s="719"/>
      <c r="RSD42" s="719"/>
      <c r="RSE42" s="719"/>
      <c r="RSF42" s="719"/>
      <c r="RSG42" s="719"/>
      <c r="RSH42" s="719"/>
      <c r="RSI42" s="719"/>
      <c r="RSJ42" s="719"/>
      <c r="RSK42" s="719" t="s">
        <v>715</v>
      </c>
      <c r="RSL42" s="719"/>
      <c r="RSM42" s="719"/>
      <c r="RSN42" s="719"/>
      <c r="RSO42" s="719"/>
      <c r="RSP42" s="719"/>
      <c r="RSQ42" s="719"/>
      <c r="RSR42" s="719"/>
      <c r="RSS42" s="719"/>
      <c r="RST42" s="719"/>
      <c r="RSU42" s="719"/>
      <c r="RSV42" s="719"/>
      <c r="RSW42" s="719"/>
      <c r="RSX42" s="719"/>
      <c r="RSY42" s="719"/>
      <c r="RSZ42" s="719"/>
      <c r="RTA42" s="719" t="s">
        <v>715</v>
      </c>
      <c r="RTB42" s="719"/>
      <c r="RTC42" s="719"/>
      <c r="RTD42" s="719"/>
      <c r="RTE42" s="719"/>
      <c r="RTF42" s="719"/>
      <c r="RTG42" s="719"/>
      <c r="RTH42" s="719"/>
      <c r="RTI42" s="719"/>
      <c r="RTJ42" s="719"/>
      <c r="RTK42" s="719"/>
      <c r="RTL42" s="719"/>
      <c r="RTM42" s="719"/>
      <c r="RTN42" s="719"/>
      <c r="RTO42" s="719"/>
      <c r="RTP42" s="719"/>
      <c r="RTQ42" s="719" t="s">
        <v>715</v>
      </c>
      <c r="RTR42" s="719"/>
      <c r="RTS42" s="719"/>
      <c r="RTT42" s="719"/>
      <c r="RTU42" s="719"/>
      <c r="RTV42" s="719"/>
      <c r="RTW42" s="719"/>
      <c r="RTX42" s="719"/>
      <c r="RTY42" s="719"/>
      <c r="RTZ42" s="719"/>
      <c r="RUA42" s="719"/>
      <c r="RUB42" s="719"/>
      <c r="RUC42" s="719"/>
      <c r="RUD42" s="719"/>
      <c r="RUE42" s="719"/>
      <c r="RUF42" s="719"/>
      <c r="RUG42" s="719" t="s">
        <v>715</v>
      </c>
      <c r="RUH42" s="719"/>
      <c r="RUI42" s="719"/>
      <c r="RUJ42" s="719"/>
      <c r="RUK42" s="719"/>
      <c r="RUL42" s="719"/>
      <c r="RUM42" s="719"/>
      <c r="RUN42" s="719"/>
      <c r="RUO42" s="719"/>
      <c r="RUP42" s="719"/>
      <c r="RUQ42" s="719"/>
      <c r="RUR42" s="719"/>
      <c r="RUS42" s="719"/>
      <c r="RUT42" s="719"/>
      <c r="RUU42" s="719"/>
      <c r="RUV42" s="719"/>
      <c r="RUW42" s="719" t="s">
        <v>715</v>
      </c>
      <c r="RUX42" s="719"/>
      <c r="RUY42" s="719"/>
      <c r="RUZ42" s="719"/>
      <c r="RVA42" s="719"/>
      <c r="RVB42" s="719"/>
      <c r="RVC42" s="719"/>
      <c r="RVD42" s="719"/>
      <c r="RVE42" s="719"/>
      <c r="RVF42" s="719"/>
      <c r="RVG42" s="719"/>
      <c r="RVH42" s="719"/>
      <c r="RVI42" s="719"/>
      <c r="RVJ42" s="719"/>
      <c r="RVK42" s="719"/>
      <c r="RVL42" s="719"/>
      <c r="RVM42" s="719" t="s">
        <v>715</v>
      </c>
      <c r="RVN42" s="719"/>
      <c r="RVO42" s="719"/>
      <c r="RVP42" s="719"/>
      <c r="RVQ42" s="719"/>
      <c r="RVR42" s="719"/>
      <c r="RVS42" s="719"/>
      <c r="RVT42" s="719"/>
      <c r="RVU42" s="719"/>
      <c r="RVV42" s="719"/>
      <c r="RVW42" s="719"/>
      <c r="RVX42" s="719"/>
      <c r="RVY42" s="719"/>
      <c r="RVZ42" s="719"/>
      <c r="RWA42" s="719"/>
      <c r="RWB42" s="719"/>
      <c r="RWC42" s="719" t="s">
        <v>715</v>
      </c>
      <c r="RWD42" s="719"/>
      <c r="RWE42" s="719"/>
      <c r="RWF42" s="719"/>
      <c r="RWG42" s="719"/>
      <c r="RWH42" s="719"/>
      <c r="RWI42" s="719"/>
      <c r="RWJ42" s="719"/>
      <c r="RWK42" s="719"/>
      <c r="RWL42" s="719"/>
      <c r="RWM42" s="719"/>
      <c r="RWN42" s="719"/>
      <c r="RWO42" s="719"/>
      <c r="RWP42" s="719"/>
      <c r="RWQ42" s="719"/>
      <c r="RWR42" s="719"/>
      <c r="RWS42" s="719" t="s">
        <v>715</v>
      </c>
      <c r="RWT42" s="719"/>
      <c r="RWU42" s="719"/>
      <c r="RWV42" s="719"/>
      <c r="RWW42" s="719"/>
      <c r="RWX42" s="719"/>
      <c r="RWY42" s="719"/>
      <c r="RWZ42" s="719"/>
      <c r="RXA42" s="719"/>
      <c r="RXB42" s="719"/>
      <c r="RXC42" s="719"/>
      <c r="RXD42" s="719"/>
      <c r="RXE42" s="719"/>
      <c r="RXF42" s="719"/>
      <c r="RXG42" s="719"/>
      <c r="RXH42" s="719"/>
      <c r="RXI42" s="719" t="s">
        <v>715</v>
      </c>
      <c r="RXJ42" s="719"/>
      <c r="RXK42" s="719"/>
      <c r="RXL42" s="719"/>
      <c r="RXM42" s="719"/>
      <c r="RXN42" s="719"/>
      <c r="RXO42" s="719"/>
      <c r="RXP42" s="719"/>
      <c r="RXQ42" s="719"/>
      <c r="RXR42" s="719"/>
      <c r="RXS42" s="719"/>
      <c r="RXT42" s="719"/>
      <c r="RXU42" s="719"/>
      <c r="RXV42" s="719"/>
      <c r="RXW42" s="719"/>
      <c r="RXX42" s="719"/>
      <c r="RXY42" s="719" t="s">
        <v>715</v>
      </c>
      <c r="RXZ42" s="719"/>
      <c r="RYA42" s="719"/>
      <c r="RYB42" s="719"/>
      <c r="RYC42" s="719"/>
      <c r="RYD42" s="719"/>
      <c r="RYE42" s="719"/>
      <c r="RYF42" s="719"/>
      <c r="RYG42" s="719"/>
      <c r="RYH42" s="719"/>
      <c r="RYI42" s="719"/>
      <c r="RYJ42" s="719"/>
      <c r="RYK42" s="719"/>
      <c r="RYL42" s="719"/>
      <c r="RYM42" s="719"/>
      <c r="RYN42" s="719"/>
      <c r="RYO42" s="719" t="s">
        <v>715</v>
      </c>
      <c r="RYP42" s="719"/>
      <c r="RYQ42" s="719"/>
      <c r="RYR42" s="719"/>
      <c r="RYS42" s="719"/>
      <c r="RYT42" s="719"/>
      <c r="RYU42" s="719"/>
      <c r="RYV42" s="719"/>
      <c r="RYW42" s="719"/>
      <c r="RYX42" s="719"/>
      <c r="RYY42" s="719"/>
      <c r="RYZ42" s="719"/>
      <c r="RZA42" s="719"/>
      <c r="RZB42" s="719"/>
      <c r="RZC42" s="719"/>
      <c r="RZD42" s="719"/>
      <c r="RZE42" s="719" t="s">
        <v>715</v>
      </c>
      <c r="RZF42" s="719"/>
      <c r="RZG42" s="719"/>
      <c r="RZH42" s="719"/>
      <c r="RZI42" s="719"/>
      <c r="RZJ42" s="719"/>
      <c r="RZK42" s="719"/>
      <c r="RZL42" s="719"/>
      <c r="RZM42" s="719"/>
      <c r="RZN42" s="719"/>
      <c r="RZO42" s="719"/>
      <c r="RZP42" s="719"/>
      <c r="RZQ42" s="719"/>
      <c r="RZR42" s="719"/>
      <c r="RZS42" s="719"/>
      <c r="RZT42" s="719"/>
      <c r="RZU42" s="719" t="s">
        <v>715</v>
      </c>
      <c r="RZV42" s="719"/>
      <c r="RZW42" s="719"/>
      <c r="RZX42" s="719"/>
      <c r="RZY42" s="719"/>
      <c r="RZZ42" s="719"/>
      <c r="SAA42" s="719"/>
      <c r="SAB42" s="719"/>
      <c r="SAC42" s="719"/>
      <c r="SAD42" s="719"/>
      <c r="SAE42" s="719"/>
      <c r="SAF42" s="719"/>
      <c r="SAG42" s="719"/>
      <c r="SAH42" s="719"/>
      <c r="SAI42" s="719"/>
      <c r="SAJ42" s="719"/>
      <c r="SAK42" s="719" t="s">
        <v>715</v>
      </c>
      <c r="SAL42" s="719"/>
      <c r="SAM42" s="719"/>
      <c r="SAN42" s="719"/>
      <c r="SAO42" s="719"/>
      <c r="SAP42" s="719"/>
      <c r="SAQ42" s="719"/>
      <c r="SAR42" s="719"/>
      <c r="SAS42" s="719"/>
      <c r="SAT42" s="719"/>
      <c r="SAU42" s="719"/>
      <c r="SAV42" s="719"/>
      <c r="SAW42" s="719"/>
      <c r="SAX42" s="719"/>
      <c r="SAY42" s="719"/>
      <c r="SAZ42" s="719"/>
      <c r="SBA42" s="719" t="s">
        <v>715</v>
      </c>
      <c r="SBB42" s="719"/>
      <c r="SBC42" s="719"/>
      <c r="SBD42" s="719"/>
      <c r="SBE42" s="719"/>
      <c r="SBF42" s="719"/>
      <c r="SBG42" s="719"/>
      <c r="SBH42" s="719"/>
      <c r="SBI42" s="719"/>
      <c r="SBJ42" s="719"/>
      <c r="SBK42" s="719"/>
      <c r="SBL42" s="719"/>
      <c r="SBM42" s="719"/>
      <c r="SBN42" s="719"/>
      <c r="SBO42" s="719"/>
      <c r="SBP42" s="719"/>
      <c r="SBQ42" s="719" t="s">
        <v>715</v>
      </c>
      <c r="SBR42" s="719"/>
      <c r="SBS42" s="719"/>
      <c r="SBT42" s="719"/>
      <c r="SBU42" s="719"/>
      <c r="SBV42" s="719"/>
      <c r="SBW42" s="719"/>
      <c r="SBX42" s="719"/>
      <c r="SBY42" s="719"/>
      <c r="SBZ42" s="719"/>
      <c r="SCA42" s="719"/>
      <c r="SCB42" s="719"/>
      <c r="SCC42" s="719"/>
      <c r="SCD42" s="719"/>
      <c r="SCE42" s="719"/>
      <c r="SCF42" s="719"/>
      <c r="SCG42" s="719" t="s">
        <v>715</v>
      </c>
      <c r="SCH42" s="719"/>
      <c r="SCI42" s="719"/>
      <c r="SCJ42" s="719"/>
      <c r="SCK42" s="719"/>
      <c r="SCL42" s="719"/>
      <c r="SCM42" s="719"/>
      <c r="SCN42" s="719"/>
      <c r="SCO42" s="719"/>
      <c r="SCP42" s="719"/>
      <c r="SCQ42" s="719"/>
      <c r="SCR42" s="719"/>
      <c r="SCS42" s="719"/>
      <c r="SCT42" s="719"/>
      <c r="SCU42" s="719"/>
      <c r="SCV42" s="719"/>
      <c r="SCW42" s="719" t="s">
        <v>715</v>
      </c>
      <c r="SCX42" s="719"/>
      <c r="SCY42" s="719"/>
      <c r="SCZ42" s="719"/>
      <c r="SDA42" s="719"/>
      <c r="SDB42" s="719"/>
      <c r="SDC42" s="719"/>
      <c r="SDD42" s="719"/>
      <c r="SDE42" s="719"/>
      <c r="SDF42" s="719"/>
      <c r="SDG42" s="719"/>
      <c r="SDH42" s="719"/>
      <c r="SDI42" s="719"/>
      <c r="SDJ42" s="719"/>
      <c r="SDK42" s="719"/>
      <c r="SDL42" s="719"/>
      <c r="SDM42" s="719" t="s">
        <v>715</v>
      </c>
      <c r="SDN42" s="719"/>
      <c r="SDO42" s="719"/>
      <c r="SDP42" s="719"/>
      <c r="SDQ42" s="719"/>
      <c r="SDR42" s="719"/>
      <c r="SDS42" s="719"/>
      <c r="SDT42" s="719"/>
      <c r="SDU42" s="719"/>
      <c r="SDV42" s="719"/>
      <c r="SDW42" s="719"/>
      <c r="SDX42" s="719"/>
      <c r="SDY42" s="719"/>
      <c r="SDZ42" s="719"/>
      <c r="SEA42" s="719"/>
      <c r="SEB42" s="719"/>
      <c r="SEC42" s="719" t="s">
        <v>715</v>
      </c>
      <c r="SED42" s="719"/>
      <c r="SEE42" s="719"/>
      <c r="SEF42" s="719"/>
      <c r="SEG42" s="719"/>
      <c r="SEH42" s="719"/>
      <c r="SEI42" s="719"/>
      <c r="SEJ42" s="719"/>
      <c r="SEK42" s="719"/>
      <c r="SEL42" s="719"/>
      <c r="SEM42" s="719"/>
      <c r="SEN42" s="719"/>
      <c r="SEO42" s="719"/>
      <c r="SEP42" s="719"/>
      <c r="SEQ42" s="719"/>
      <c r="SER42" s="719"/>
      <c r="SES42" s="719" t="s">
        <v>715</v>
      </c>
      <c r="SET42" s="719"/>
      <c r="SEU42" s="719"/>
      <c r="SEV42" s="719"/>
      <c r="SEW42" s="719"/>
      <c r="SEX42" s="719"/>
      <c r="SEY42" s="719"/>
      <c r="SEZ42" s="719"/>
      <c r="SFA42" s="719"/>
      <c r="SFB42" s="719"/>
      <c r="SFC42" s="719"/>
      <c r="SFD42" s="719"/>
      <c r="SFE42" s="719"/>
      <c r="SFF42" s="719"/>
      <c r="SFG42" s="719"/>
      <c r="SFH42" s="719"/>
      <c r="SFI42" s="719" t="s">
        <v>715</v>
      </c>
      <c r="SFJ42" s="719"/>
      <c r="SFK42" s="719"/>
      <c r="SFL42" s="719"/>
      <c r="SFM42" s="719"/>
      <c r="SFN42" s="719"/>
      <c r="SFO42" s="719"/>
      <c r="SFP42" s="719"/>
      <c r="SFQ42" s="719"/>
      <c r="SFR42" s="719"/>
      <c r="SFS42" s="719"/>
      <c r="SFT42" s="719"/>
      <c r="SFU42" s="719"/>
      <c r="SFV42" s="719"/>
      <c r="SFW42" s="719"/>
      <c r="SFX42" s="719"/>
      <c r="SFY42" s="719" t="s">
        <v>715</v>
      </c>
      <c r="SFZ42" s="719"/>
      <c r="SGA42" s="719"/>
      <c r="SGB42" s="719"/>
      <c r="SGC42" s="719"/>
      <c r="SGD42" s="719"/>
      <c r="SGE42" s="719"/>
      <c r="SGF42" s="719"/>
      <c r="SGG42" s="719"/>
      <c r="SGH42" s="719"/>
      <c r="SGI42" s="719"/>
      <c r="SGJ42" s="719"/>
      <c r="SGK42" s="719"/>
      <c r="SGL42" s="719"/>
      <c r="SGM42" s="719"/>
      <c r="SGN42" s="719"/>
      <c r="SGO42" s="719" t="s">
        <v>715</v>
      </c>
      <c r="SGP42" s="719"/>
      <c r="SGQ42" s="719"/>
      <c r="SGR42" s="719"/>
      <c r="SGS42" s="719"/>
      <c r="SGT42" s="719"/>
      <c r="SGU42" s="719"/>
      <c r="SGV42" s="719"/>
      <c r="SGW42" s="719"/>
      <c r="SGX42" s="719"/>
      <c r="SGY42" s="719"/>
      <c r="SGZ42" s="719"/>
      <c r="SHA42" s="719"/>
      <c r="SHB42" s="719"/>
      <c r="SHC42" s="719"/>
      <c r="SHD42" s="719"/>
      <c r="SHE42" s="719" t="s">
        <v>715</v>
      </c>
      <c r="SHF42" s="719"/>
      <c r="SHG42" s="719"/>
      <c r="SHH42" s="719"/>
      <c r="SHI42" s="719"/>
      <c r="SHJ42" s="719"/>
      <c r="SHK42" s="719"/>
      <c r="SHL42" s="719"/>
      <c r="SHM42" s="719"/>
      <c r="SHN42" s="719"/>
      <c r="SHO42" s="719"/>
      <c r="SHP42" s="719"/>
      <c r="SHQ42" s="719"/>
      <c r="SHR42" s="719"/>
      <c r="SHS42" s="719"/>
      <c r="SHT42" s="719"/>
      <c r="SHU42" s="719" t="s">
        <v>715</v>
      </c>
      <c r="SHV42" s="719"/>
      <c r="SHW42" s="719"/>
      <c r="SHX42" s="719"/>
      <c r="SHY42" s="719"/>
      <c r="SHZ42" s="719"/>
      <c r="SIA42" s="719"/>
      <c r="SIB42" s="719"/>
      <c r="SIC42" s="719"/>
      <c r="SID42" s="719"/>
      <c r="SIE42" s="719"/>
      <c r="SIF42" s="719"/>
      <c r="SIG42" s="719"/>
      <c r="SIH42" s="719"/>
      <c r="SII42" s="719"/>
      <c r="SIJ42" s="719"/>
      <c r="SIK42" s="719" t="s">
        <v>715</v>
      </c>
      <c r="SIL42" s="719"/>
      <c r="SIM42" s="719"/>
      <c r="SIN42" s="719"/>
      <c r="SIO42" s="719"/>
      <c r="SIP42" s="719"/>
      <c r="SIQ42" s="719"/>
      <c r="SIR42" s="719"/>
      <c r="SIS42" s="719"/>
      <c r="SIT42" s="719"/>
      <c r="SIU42" s="719"/>
      <c r="SIV42" s="719"/>
      <c r="SIW42" s="719"/>
      <c r="SIX42" s="719"/>
      <c r="SIY42" s="719"/>
      <c r="SIZ42" s="719"/>
      <c r="SJA42" s="719" t="s">
        <v>715</v>
      </c>
      <c r="SJB42" s="719"/>
      <c r="SJC42" s="719"/>
      <c r="SJD42" s="719"/>
      <c r="SJE42" s="719"/>
      <c r="SJF42" s="719"/>
      <c r="SJG42" s="719"/>
      <c r="SJH42" s="719"/>
      <c r="SJI42" s="719"/>
      <c r="SJJ42" s="719"/>
      <c r="SJK42" s="719"/>
      <c r="SJL42" s="719"/>
      <c r="SJM42" s="719"/>
      <c r="SJN42" s="719"/>
      <c r="SJO42" s="719"/>
      <c r="SJP42" s="719"/>
      <c r="SJQ42" s="719" t="s">
        <v>715</v>
      </c>
      <c r="SJR42" s="719"/>
      <c r="SJS42" s="719"/>
      <c r="SJT42" s="719"/>
      <c r="SJU42" s="719"/>
      <c r="SJV42" s="719"/>
      <c r="SJW42" s="719"/>
      <c r="SJX42" s="719"/>
      <c r="SJY42" s="719"/>
      <c r="SJZ42" s="719"/>
      <c r="SKA42" s="719"/>
      <c r="SKB42" s="719"/>
      <c r="SKC42" s="719"/>
      <c r="SKD42" s="719"/>
      <c r="SKE42" s="719"/>
      <c r="SKF42" s="719"/>
      <c r="SKG42" s="719" t="s">
        <v>715</v>
      </c>
      <c r="SKH42" s="719"/>
      <c r="SKI42" s="719"/>
      <c r="SKJ42" s="719"/>
      <c r="SKK42" s="719"/>
      <c r="SKL42" s="719"/>
      <c r="SKM42" s="719"/>
      <c r="SKN42" s="719"/>
      <c r="SKO42" s="719"/>
      <c r="SKP42" s="719"/>
      <c r="SKQ42" s="719"/>
      <c r="SKR42" s="719"/>
      <c r="SKS42" s="719"/>
      <c r="SKT42" s="719"/>
      <c r="SKU42" s="719"/>
      <c r="SKV42" s="719"/>
      <c r="SKW42" s="719" t="s">
        <v>715</v>
      </c>
      <c r="SKX42" s="719"/>
      <c r="SKY42" s="719"/>
      <c r="SKZ42" s="719"/>
      <c r="SLA42" s="719"/>
      <c r="SLB42" s="719"/>
      <c r="SLC42" s="719"/>
      <c r="SLD42" s="719"/>
      <c r="SLE42" s="719"/>
      <c r="SLF42" s="719"/>
      <c r="SLG42" s="719"/>
      <c r="SLH42" s="719"/>
      <c r="SLI42" s="719"/>
      <c r="SLJ42" s="719"/>
      <c r="SLK42" s="719"/>
      <c r="SLL42" s="719"/>
      <c r="SLM42" s="719" t="s">
        <v>715</v>
      </c>
      <c r="SLN42" s="719"/>
      <c r="SLO42" s="719"/>
      <c r="SLP42" s="719"/>
      <c r="SLQ42" s="719"/>
      <c r="SLR42" s="719"/>
      <c r="SLS42" s="719"/>
      <c r="SLT42" s="719"/>
      <c r="SLU42" s="719"/>
      <c r="SLV42" s="719"/>
      <c r="SLW42" s="719"/>
      <c r="SLX42" s="719"/>
      <c r="SLY42" s="719"/>
      <c r="SLZ42" s="719"/>
      <c r="SMA42" s="719"/>
      <c r="SMB42" s="719"/>
      <c r="SMC42" s="719" t="s">
        <v>715</v>
      </c>
      <c r="SMD42" s="719"/>
      <c r="SME42" s="719"/>
      <c r="SMF42" s="719"/>
      <c r="SMG42" s="719"/>
      <c r="SMH42" s="719"/>
      <c r="SMI42" s="719"/>
      <c r="SMJ42" s="719"/>
      <c r="SMK42" s="719"/>
      <c r="SML42" s="719"/>
      <c r="SMM42" s="719"/>
      <c r="SMN42" s="719"/>
      <c r="SMO42" s="719"/>
      <c r="SMP42" s="719"/>
      <c r="SMQ42" s="719"/>
      <c r="SMR42" s="719"/>
      <c r="SMS42" s="719" t="s">
        <v>715</v>
      </c>
      <c r="SMT42" s="719"/>
      <c r="SMU42" s="719"/>
      <c r="SMV42" s="719"/>
      <c r="SMW42" s="719"/>
      <c r="SMX42" s="719"/>
      <c r="SMY42" s="719"/>
      <c r="SMZ42" s="719"/>
      <c r="SNA42" s="719"/>
      <c r="SNB42" s="719"/>
      <c r="SNC42" s="719"/>
      <c r="SND42" s="719"/>
      <c r="SNE42" s="719"/>
      <c r="SNF42" s="719"/>
      <c r="SNG42" s="719"/>
      <c r="SNH42" s="719"/>
      <c r="SNI42" s="719" t="s">
        <v>715</v>
      </c>
      <c r="SNJ42" s="719"/>
      <c r="SNK42" s="719"/>
      <c r="SNL42" s="719"/>
      <c r="SNM42" s="719"/>
      <c r="SNN42" s="719"/>
      <c r="SNO42" s="719"/>
      <c r="SNP42" s="719"/>
      <c r="SNQ42" s="719"/>
      <c r="SNR42" s="719"/>
      <c r="SNS42" s="719"/>
      <c r="SNT42" s="719"/>
      <c r="SNU42" s="719"/>
      <c r="SNV42" s="719"/>
      <c r="SNW42" s="719"/>
      <c r="SNX42" s="719"/>
      <c r="SNY42" s="719" t="s">
        <v>715</v>
      </c>
      <c r="SNZ42" s="719"/>
      <c r="SOA42" s="719"/>
      <c r="SOB42" s="719"/>
      <c r="SOC42" s="719"/>
      <c r="SOD42" s="719"/>
      <c r="SOE42" s="719"/>
      <c r="SOF42" s="719"/>
      <c r="SOG42" s="719"/>
      <c r="SOH42" s="719"/>
      <c r="SOI42" s="719"/>
      <c r="SOJ42" s="719"/>
      <c r="SOK42" s="719"/>
      <c r="SOL42" s="719"/>
      <c r="SOM42" s="719"/>
      <c r="SON42" s="719"/>
      <c r="SOO42" s="719" t="s">
        <v>715</v>
      </c>
      <c r="SOP42" s="719"/>
      <c r="SOQ42" s="719"/>
      <c r="SOR42" s="719"/>
      <c r="SOS42" s="719"/>
      <c r="SOT42" s="719"/>
      <c r="SOU42" s="719"/>
      <c r="SOV42" s="719"/>
      <c r="SOW42" s="719"/>
      <c r="SOX42" s="719"/>
      <c r="SOY42" s="719"/>
      <c r="SOZ42" s="719"/>
      <c r="SPA42" s="719"/>
      <c r="SPB42" s="719"/>
      <c r="SPC42" s="719"/>
      <c r="SPD42" s="719"/>
      <c r="SPE42" s="719" t="s">
        <v>715</v>
      </c>
      <c r="SPF42" s="719"/>
      <c r="SPG42" s="719"/>
      <c r="SPH42" s="719"/>
      <c r="SPI42" s="719"/>
      <c r="SPJ42" s="719"/>
      <c r="SPK42" s="719"/>
      <c r="SPL42" s="719"/>
      <c r="SPM42" s="719"/>
      <c r="SPN42" s="719"/>
      <c r="SPO42" s="719"/>
      <c r="SPP42" s="719"/>
      <c r="SPQ42" s="719"/>
      <c r="SPR42" s="719"/>
      <c r="SPS42" s="719"/>
      <c r="SPT42" s="719"/>
      <c r="SPU42" s="719" t="s">
        <v>715</v>
      </c>
      <c r="SPV42" s="719"/>
      <c r="SPW42" s="719"/>
      <c r="SPX42" s="719"/>
      <c r="SPY42" s="719"/>
      <c r="SPZ42" s="719"/>
      <c r="SQA42" s="719"/>
      <c r="SQB42" s="719"/>
      <c r="SQC42" s="719"/>
      <c r="SQD42" s="719"/>
      <c r="SQE42" s="719"/>
      <c r="SQF42" s="719"/>
      <c r="SQG42" s="719"/>
      <c r="SQH42" s="719"/>
      <c r="SQI42" s="719"/>
      <c r="SQJ42" s="719"/>
      <c r="SQK42" s="719" t="s">
        <v>715</v>
      </c>
      <c r="SQL42" s="719"/>
      <c r="SQM42" s="719"/>
      <c r="SQN42" s="719"/>
      <c r="SQO42" s="719"/>
      <c r="SQP42" s="719"/>
      <c r="SQQ42" s="719"/>
      <c r="SQR42" s="719"/>
      <c r="SQS42" s="719"/>
      <c r="SQT42" s="719"/>
      <c r="SQU42" s="719"/>
      <c r="SQV42" s="719"/>
      <c r="SQW42" s="719"/>
      <c r="SQX42" s="719"/>
      <c r="SQY42" s="719"/>
      <c r="SQZ42" s="719"/>
      <c r="SRA42" s="719" t="s">
        <v>715</v>
      </c>
      <c r="SRB42" s="719"/>
      <c r="SRC42" s="719"/>
      <c r="SRD42" s="719"/>
      <c r="SRE42" s="719"/>
      <c r="SRF42" s="719"/>
      <c r="SRG42" s="719"/>
      <c r="SRH42" s="719"/>
      <c r="SRI42" s="719"/>
      <c r="SRJ42" s="719"/>
      <c r="SRK42" s="719"/>
      <c r="SRL42" s="719"/>
      <c r="SRM42" s="719"/>
      <c r="SRN42" s="719"/>
      <c r="SRO42" s="719"/>
      <c r="SRP42" s="719"/>
      <c r="SRQ42" s="719" t="s">
        <v>715</v>
      </c>
      <c r="SRR42" s="719"/>
      <c r="SRS42" s="719"/>
      <c r="SRT42" s="719"/>
      <c r="SRU42" s="719"/>
      <c r="SRV42" s="719"/>
      <c r="SRW42" s="719"/>
      <c r="SRX42" s="719"/>
      <c r="SRY42" s="719"/>
      <c r="SRZ42" s="719"/>
      <c r="SSA42" s="719"/>
      <c r="SSB42" s="719"/>
      <c r="SSC42" s="719"/>
      <c r="SSD42" s="719"/>
      <c r="SSE42" s="719"/>
      <c r="SSF42" s="719"/>
      <c r="SSG42" s="719" t="s">
        <v>715</v>
      </c>
      <c r="SSH42" s="719"/>
      <c r="SSI42" s="719"/>
      <c r="SSJ42" s="719"/>
      <c r="SSK42" s="719"/>
      <c r="SSL42" s="719"/>
      <c r="SSM42" s="719"/>
      <c r="SSN42" s="719"/>
      <c r="SSO42" s="719"/>
      <c r="SSP42" s="719"/>
      <c r="SSQ42" s="719"/>
      <c r="SSR42" s="719"/>
      <c r="SSS42" s="719"/>
      <c r="SST42" s="719"/>
      <c r="SSU42" s="719"/>
      <c r="SSV42" s="719"/>
      <c r="SSW42" s="719" t="s">
        <v>715</v>
      </c>
      <c r="SSX42" s="719"/>
      <c r="SSY42" s="719"/>
      <c r="SSZ42" s="719"/>
      <c r="STA42" s="719"/>
      <c r="STB42" s="719"/>
      <c r="STC42" s="719"/>
      <c r="STD42" s="719"/>
      <c r="STE42" s="719"/>
      <c r="STF42" s="719"/>
      <c r="STG42" s="719"/>
      <c r="STH42" s="719"/>
      <c r="STI42" s="719"/>
      <c r="STJ42" s="719"/>
      <c r="STK42" s="719"/>
      <c r="STL42" s="719"/>
      <c r="STM42" s="719" t="s">
        <v>715</v>
      </c>
      <c r="STN42" s="719"/>
      <c r="STO42" s="719"/>
      <c r="STP42" s="719"/>
      <c r="STQ42" s="719"/>
      <c r="STR42" s="719"/>
      <c r="STS42" s="719"/>
      <c r="STT42" s="719"/>
      <c r="STU42" s="719"/>
      <c r="STV42" s="719"/>
      <c r="STW42" s="719"/>
      <c r="STX42" s="719"/>
      <c r="STY42" s="719"/>
      <c r="STZ42" s="719"/>
      <c r="SUA42" s="719"/>
      <c r="SUB42" s="719"/>
      <c r="SUC42" s="719" t="s">
        <v>715</v>
      </c>
      <c r="SUD42" s="719"/>
      <c r="SUE42" s="719"/>
      <c r="SUF42" s="719"/>
      <c r="SUG42" s="719"/>
      <c r="SUH42" s="719"/>
      <c r="SUI42" s="719"/>
      <c r="SUJ42" s="719"/>
      <c r="SUK42" s="719"/>
      <c r="SUL42" s="719"/>
      <c r="SUM42" s="719"/>
      <c r="SUN42" s="719"/>
      <c r="SUO42" s="719"/>
      <c r="SUP42" s="719"/>
      <c r="SUQ42" s="719"/>
      <c r="SUR42" s="719"/>
      <c r="SUS42" s="719" t="s">
        <v>715</v>
      </c>
      <c r="SUT42" s="719"/>
      <c r="SUU42" s="719"/>
      <c r="SUV42" s="719"/>
      <c r="SUW42" s="719"/>
      <c r="SUX42" s="719"/>
      <c r="SUY42" s="719"/>
      <c r="SUZ42" s="719"/>
      <c r="SVA42" s="719"/>
      <c r="SVB42" s="719"/>
      <c r="SVC42" s="719"/>
      <c r="SVD42" s="719"/>
      <c r="SVE42" s="719"/>
      <c r="SVF42" s="719"/>
      <c r="SVG42" s="719"/>
      <c r="SVH42" s="719"/>
      <c r="SVI42" s="719" t="s">
        <v>715</v>
      </c>
      <c r="SVJ42" s="719"/>
      <c r="SVK42" s="719"/>
      <c r="SVL42" s="719"/>
      <c r="SVM42" s="719"/>
      <c r="SVN42" s="719"/>
      <c r="SVO42" s="719"/>
      <c r="SVP42" s="719"/>
      <c r="SVQ42" s="719"/>
      <c r="SVR42" s="719"/>
      <c r="SVS42" s="719"/>
      <c r="SVT42" s="719"/>
      <c r="SVU42" s="719"/>
      <c r="SVV42" s="719"/>
      <c r="SVW42" s="719"/>
      <c r="SVX42" s="719"/>
      <c r="SVY42" s="719" t="s">
        <v>715</v>
      </c>
      <c r="SVZ42" s="719"/>
      <c r="SWA42" s="719"/>
      <c r="SWB42" s="719"/>
      <c r="SWC42" s="719"/>
      <c r="SWD42" s="719"/>
      <c r="SWE42" s="719"/>
      <c r="SWF42" s="719"/>
      <c r="SWG42" s="719"/>
      <c r="SWH42" s="719"/>
      <c r="SWI42" s="719"/>
      <c r="SWJ42" s="719"/>
      <c r="SWK42" s="719"/>
      <c r="SWL42" s="719"/>
      <c r="SWM42" s="719"/>
      <c r="SWN42" s="719"/>
      <c r="SWO42" s="719" t="s">
        <v>715</v>
      </c>
      <c r="SWP42" s="719"/>
      <c r="SWQ42" s="719"/>
      <c r="SWR42" s="719"/>
      <c r="SWS42" s="719"/>
      <c r="SWT42" s="719"/>
      <c r="SWU42" s="719"/>
      <c r="SWV42" s="719"/>
      <c r="SWW42" s="719"/>
      <c r="SWX42" s="719"/>
      <c r="SWY42" s="719"/>
      <c r="SWZ42" s="719"/>
      <c r="SXA42" s="719"/>
      <c r="SXB42" s="719"/>
      <c r="SXC42" s="719"/>
      <c r="SXD42" s="719"/>
      <c r="SXE42" s="719" t="s">
        <v>715</v>
      </c>
      <c r="SXF42" s="719"/>
      <c r="SXG42" s="719"/>
      <c r="SXH42" s="719"/>
      <c r="SXI42" s="719"/>
      <c r="SXJ42" s="719"/>
      <c r="SXK42" s="719"/>
      <c r="SXL42" s="719"/>
      <c r="SXM42" s="719"/>
      <c r="SXN42" s="719"/>
      <c r="SXO42" s="719"/>
      <c r="SXP42" s="719"/>
      <c r="SXQ42" s="719"/>
      <c r="SXR42" s="719"/>
      <c r="SXS42" s="719"/>
      <c r="SXT42" s="719"/>
      <c r="SXU42" s="719" t="s">
        <v>715</v>
      </c>
      <c r="SXV42" s="719"/>
      <c r="SXW42" s="719"/>
      <c r="SXX42" s="719"/>
      <c r="SXY42" s="719"/>
      <c r="SXZ42" s="719"/>
      <c r="SYA42" s="719"/>
      <c r="SYB42" s="719"/>
      <c r="SYC42" s="719"/>
      <c r="SYD42" s="719"/>
      <c r="SYE42" s="719"/>
      <c r="SYF42" s="719"/>
      <c r="SYG42" s="719"/>
      <c r="SYH42" s="719"/>
      <c r="SYI42" s="719"/>
      <c r="SYJ42" s="719"/>
      <c r="SYK42" s="719" t="s">
        <v>715</v>
      </c>
      <c r="SYL42" s="719"/>
      <c r="SYM42" s="719"/>
      <c r="SYN42" s="719"/>
      <c r="SYO42" s="719"/>
      <c r="SYP42" s="719"/>
      <c r="SYQ42" s="719"/>
      <c r="SYR42" s="719"/>
      <c r="SYS42" s="719"/>
      <c r="SYT42" s="719"/>
      <c r="SYU42" s="719"/>
      <c r="SYV42" s="719"/>
      <c r="SYW42" s="719"/>
      <c r="SYX42" s="719"/>
      <c r="SYY42" s="719"/>
      <c r="SYZ42" s="719"/>
      <c r="SZA42" s="719" t="s">
        <v>715</v>
      </c>
      <c r="SZB42" s="719"/>
      <c r="SZC42" s="719"/>
      <c r="SZD42" s="719"/>
      <c r="SZE42" s="719"/>
      <c r="SZF42" s="719"/>
      <c r="SZG42" s="719"/>
      <c r="SZH42" s="719"/>
      <c r="SZI42" s="719"/>
      <c r="SZJ42" s="719"/>
      <c r="SZK42" s="719"/>
      <c r="SZL42" s="719"/>
      <c r="SZM42" s="719"/>
      <c r="SZN42" s="719"/>
      <c r="SZO42" s="719"/>
      <c r="SZP42" s="719"/>
      <c r="SZQ42" s="719" t="s">
        <v>715</v>
      </c>
      <c r="SZR42" s="719"/>
      <c r="SZS42" s="719"/>
      <c r="SZT42" s="719"/>
      <c r="SZU42" s="719"/>
      <c r="SZV42" s="719"/>
      <c r="SZW42" s="719"/>
      <c r="SZX42" s="719"/>
      <c r="SZY42" s="719"/>
      <c r="SZZ42" s="719"/>
      <c r="TAA42" s="719"/>
      <c r="TAB42" s="719"/>
      <c r="TAC42" s="719"/>
      <c r="TAD42" s="719"/>
      <c r="TAE42" s="719"/>
      <c r="TAF42" s="719"/>
      <c r="TAG42" s="719" t="s">
        <v>715</v>
      </c>
      <c r="TAH42" s="719"/>
      <c r="TAI42" s="719"/>
      <c r="TAJ42" s="719"/>
      <c r="TAK42" s="719"/>
      <c r="TAL42" s="719"/>
      <c r="TAM42" s="719"/>
      <c r="TAN42" s="719"/>
      <c r="TAO42" s="719"/>
      <c r="TAP42" s="719"/>
      <c r="TAQ42" s="719"/>
      <c r="TAR42" s="719"/>
      <c r="TAS42" s="719"/>
      <c r="TAT42" s="719"/>
      <c r="TAU42" s="719"/>
      <c r="TAV42" s="719"/>
      <c r="TAW42" s="719" t="s">
        <v>715</v>
      </c>
      <c r="TAX42" s="719"/>
      <c r="TAY42" s="719"/>
      <c r="TAZ42" s="719"/>
      <c r="TBA42" s="719"/>
      <c r="TBB42" s="719"/>
      <c r="TBC42" s="719"/>
      <c r="TBD42" s="719"/>
      <c r="TBE42" s="719"/>
      <c r="TBF42" s="719"/>
      <c r="TBG42" s="719"/>
      <c r="TBH42" s="719"/>
      <c r="TBI42" s="719"/>
      <c r="TBJ42" s="719"/>
      <c r="TBK42" s="719"/>
      <c r="TBL42" s="719"/>
      <c r="TBM42" s="719" t="s">
        <v>715</v>
      </c>
      <c r="TBN42" s="719"/>
      <c r="TBO42" s="719"/>
      <c r="TBP42" s="719"/>
      <c r="TBQ42" s="719"/>
      <c r="TBR42" s="719"/>
      <c r="TBS42" s="719"/>
      <c r="TBT42" s="719"/>
      <c r="TBU42" s="719"/>
      <c r="TBV42" s="719"/>
      <c r="TBW42" s="719"/>
      <c r="TBX42" s="719"/>
      <c r="TBY42" s="719"/>
      <c r="TBZ42" s="719"/>
      <c r="TCA42" s="719"/>
      <c r="TCB42" s="719"/>
      <c r="TCC42" s="719" t="s">
        <v>715</v>
      </c>
      <c r="TCD42" s="719"/>
      <c r="TCE42" s="719"/>
      <c r="TCF42" s="719"/>
      <c r="TCG42" s="719"/>
      <c r="TCH42" s="719"/>
      <c r="TCI42" s="719"/>
      <c r="TCJ42" s="719"/>
      <c r="TCK42" s="719"/>
      <c r="TCL42" s="719"/>
      <c r="TCM42" s="719"/>
      <c r="TCN42" s="719"/>
      <c r="TCO42" s="719"/>
      <c r="TCP42" s="719"/>
      <c r="TCQ42" s="719"/>
      <c r="TCR42" s="719"/>
      <c r="TCS42" s="719" t="s">
        <v>715</v>
      </c>
      <c r="TCT42" s="719"/>
      <c r="TCU42" s="719"/>
      <c r="TCV42" s="719"/>
      <c r="TCW42" s="719"/>
      <c r="TCX42" s="719"/>
      <c r="TCY42" s="719"/>
      <c r="TCZ42" s="719"/>
      <c r="TDA42" s="719"/>
      <c r="TDB42" s="719"/>
      <c r="TDC42" s="719"/>
      <c r="TDD42" s="719"/>
      <c r="TDE42" s="719"/>
      <c r="TDF42" s="719"/>
      <c r="TDG42" s="719"/>
      <c r="TDH42" s="719"/>
      <c r="TDI42" s="719" t="s">
        <v>715</v>
      </c>
      <c r="TDJ42" s="719"/>
      <c r="TDK42" s="719"/>
      <c r="TDL42" s="719"/>
      <c r="TDM42" s="719"/>
      <c r="TDN42" s="719"/>
      <c r="TDO42" s="719"/>
      <c r="TDP42" s="719"/>
      <c r="TDQ42" s="719"/>
      <c r="TDR42" s="719"/>
      <c r="TDS42" s="719"/>
      <c r="TDT42" s="719"/>
      <c r="TDU42" s="719"/>
      <c r="TDV42" s="719"/>
      <c r="TDW42" s="719"/>
      <c r="TDX42" s="719"/>
      <c r="TDY42" s="719" t="s">
        <v>715</v>
      </c>
      <c r="TDZ42" s="719"/>
      <c r="TEA42" s="719"/>
      <c r="TEB42" s="719"/>
      <c r="TEC42" s="719"/>
      <c r="TED42" s="719"/>
      <c r="TEE42" s="719"/>
      <c r="TEF42" s="719"/>
      <c r="TEG42" s="719"/>
      <c r="TEH42" s="719"/>
      <c r="TEI42" s="719"/>
      <c r="TEJ42" s="719"/>
      <c r="TEK42" s="719"/>
      <c r="TEL42" s="719"/>
      <c r="TEM42" s="719"/>
      <c r="TEN42" s="719"/>
      <c r="TEO42" s="719" t="s">
        <v>715</v>
      </c>
      <c r="TEP42" s="719"/>
      <c r="TEQ42" s="719"/>
      <c r="TER42" s="719"/>
      <c r="TES42" s="719"/>
      <c r="TET42" s="719"/>
      <c r="TEU42" s="719"/>
      <c r="TEV42" s="719"/>
      <c r="TEW42" s="719"/>
      <c r="TEX42" s="719"/>
      <c r="TEY42" s="719"/>
      <c r="TEZ42" s="719"/>
      <c r="TFA42" s="719"/>
      <c r="TFB42" s="719"/>
      <c r="TFC42" s="719"/>
      <c r="TFD42" s="719"/>
      <c r="TFE42" s="719" t="s">
        <v>715</v>
      </c>
      <c r="TFF42" s="719"/>
      <c r="TFG42" s="719"/>
      <c r="TFH42" s="719"/>
      <c r="TFI42" s="719"/>
      <c r="TFJ42" s="719"/>
      <c r="TFK42" s="719"/>
      <c r="TFL42" s="719"/>
      <c r="TFM42" s="719"/>
      <c r="TFN42" s="719"/>
      <c r="TFO42" s="719"/>
      <c r="TFP42" s="719"/>
      <c r="TFQ42" s="719"/>
      <c r="TFR42" s="719"/>
      <c r="TFS42" s="719"/>
      <c r="TFT42" s="719"/>
      <c r="TFU42" s="719" t="s">
        <v>715</v>
      </c>
      <c r="TFV42" s="719"/>
      <c r="TFW42" s="719"/>
      <c r="TFX42" s="719"/>
      <c r="TFY42" s="719"/>
      <c r="TFZ42" s="719"/>
      <c r="TGA42" s="719"/>
      <c r="TGB42" s="719"/>
      <c r="TGC42" s="719"/>
      <c r="TGD42" s="719"/>
      <c r="TGE42" s="719"/>
      <c r="TGF42" s="719"/>
      <c r="TGG42" s="719"/>
      <c r="TGH42" s="719"/>
      <c r="TGI42" s="719"/>
      <c r="TGJ42" s="719"/>
      <c r="TGK42" s="719" t="s">
        <v>715</v>
      </c>
      <c r="TGL42" s="719"/>
      <c r="TGM42" s="719"/>
      <c r="TGN42" s="719"/>
      <c r="TGO42" s="719"/>
      <c r="TGP42" s="719"/>
      <c r="TGQ42" s="719"/>
      <c r="TGR42" s="719"/>
      <c r="TGS42" s="719"/>
      <c r="TGT42" s="719"/>
      <c r="TGU42" s="719"/>
      <c r="TGV42" s="719"/>
      <c r="TGW42" s="719"/>
      <c r="TGX42" s="719"/>
      <c r="TGY42" s="719"/>
      <c r="TGZ42" s="719"/>
      <c r="THA42" s="719" t="s">
        <v>715</v>
      </c>
      <c r="THB42" s="719"/>
      <c r="THC42" s="719"/>
      <c r="THD42" s="719"/>
      <c r="THE42" s="719"/>
      <c r="THF42" s="719"/>
      <c r="THG42" s="719"/>
      <c r="THH42" s="719"/>
      <c r="THI42" s="719"/>
      <c r="THJ42" s="719"/>
      <c r="THK42" s="719"/>
      <c r="THL42" s="719"/>
      <c r="THM42" s="719"/>
      <c r="THN42" s="719"/>
      <c r="THO42" s="719"/>
      <c r="THP42" s="719"/>
      <c r="THQ42" s="719" t="s">
        <v>715</v>
      </c>
      <c r="THR42" s="719"/>
      <c r="THS42" s="719"/>
      <c r="THT42" s="719"/>
      <c r="THU42" s="719"/>
      <c r="THV42" s="719"/>
      <c r="THW42" s="719"/>
      <c r="THX42" s="719"/>
      <c r="THY42" s="719"/>
      <c r="THZ42" s="719"/>
      <c r="TIA42" s="719"/>
      <c r="TIB42" s="719"/>
      <c r="TIC42" s="719"/>
      <c r="TID42" s="719"/>
      <c r="TIE42" s="719"/>
      <c r="TIF42" s="719"/>
      <c r="TIG42" s="719" t="s">
        <v>715</v>
      </c>
      <c r="TIH42" s="719"/>
      <c r="TII42" s="719"/>
      <c r="TIJ42" s="719"/>
      <c r="TIK42" s="719"/>
      <c r="TIL42" s="719"/>
      <c r="TIM42" s="719"/>
      <c r="TIN42" s="719"/>
      <c r="TIO42" s="719"/>
      <c r="TIP42" s="719"/>
      <c r="TIQ42" s="719"/>
      <c r="TIR42" s="719"/>
      <c r="TIS42" s="719"/>
      <c r="TIT42" s="719"/>
      <c r="TIU42" s="719"/>
      <c r="TIV42" s="719"/>
      <c r="TIW42" s="719" t="s">
        <v>715</v>
      </c>
      <c r="TIX42" s="719"/>
      <c r="TIY42" s="719"/>
      <c r="TIZ42" s="719"/>
      <c r="TJA42" s="719"/>
      <c r="TJB42" s="719"/>
      <c r="TJC42" s="719"/>
      <c r="TJD42" s="719"/>
      <c r="TJE42" s="719"/>
      <c r="TJF42" s="719"/>
      <c r="TJG42" s="719"/>
      <c r="TJH42" s="719"/>
      <c r="TJI42" s="719"/>
      <c r="TJJ42" s="719"/>
      <c r="TJK42" s="719"/>
      <c r="TJL42" s="719"/>
      <c r="TJM42" s="719" t="s">
        <v>715</v>
      </c>
      <c r="TJN42" s="719"/>
      <c r="TJO42" s="719"/>
      <c r="TJP42" s="719"/>
      <c r="TJQ42" s="719"/>
      <c r="TJR42" s="719"/>
      <c r="TJS42" s="719"/>
      <c r="TJT42" s="719"/>
      <c r="TJU42" s="719"/>
      <c r="TJV42" s="719"/>
      <c r="TJW42" s="719"/>
      <c r="TJX42" s="719"/>
      <c r="TJY42" s="719"/>
      <c r="TJZ42" s="719"/>
      <c r="TKA42" s="719"/>
      <c r="TKB42" s="719"/>
      <c r="TKC42" s="719" t="s">
        <v>715</v>
      </c>
      <c r="TKD42" s="719"/>
      <c r="TKE42" s="719"/>
      <c r="TKF42" s="719"/>
      <c r="TKG42" s="719"/>
      <c r="TKH42" s="719"/>
      <c r="TKI42" s="719"/>
      <c r="TKJ42" s="719"/>
      <c r="TKK42" s="719"/>
      <c r="TKL42" s="719"/>
      <c r="TKM42" s="719"/>
      <c r="TKN42" s="719"/>
      <c r="TKO42" s="719"/>
      <c r="TKP42" s="719"/>
      <c r="TKQ42" s="719"/>
      <c r="TKR42" s="719"/>
      <c r="TKS42" s="719" t="s">
        <v>715</v>
      </c>
      <c r="TKT42" s="719"/>
      <c r="TKU42" s="719"/>
      <c r="TKV42" s="719"/>
      <c r="TKW42" s="719"/>
      <c r="TKX42" s="719"/>
      <c r="TKY42" s="719"/>
      <c r="TKZ42" s="719"/>
      <c r="TLA42" s="719"/>
      <c r="TLB42" s="719"/>
      <c r="TLC42" s="719"/>
      <c r="TLD42" s="719"/>
      <c r="TLE42" s="719"/>
      <c r="TLF42" s="719"/>
      <c r="TLG42" s="719"/>
      <c r="TLH42" s="719"/>
      <c r="TLI42" s="719" t="s">
        <v>715</v>
      </c>
      <c r="TLJ42" s="719"/>
      <c r="TLK42" s="719"/>
      <c r="TLL42" s="719"/>
      <c r="TLM42" s="719"/>
      <c r="TLN42" s="719"/>
      <c r="TLO42" s="719"/>
      <c r="TLP42" s="719"/>
      <c r="TLQ42" s="719"/>
      <c r="TLR42" s="719"/>
      <c r="TLS42" s="719"/>
      <c r="TLT42" s="719"/>
      <c r="TLU42" s="719"/>
      <c r="TLV42" s="719"/>
      <c r="TLW42" s="719"/>
      <c r="TLX42" s="719"/>
      <c r="TLY42" s="719" t="s">
        <v>715</v>
      </c>
      <c r="TLZ42" s="719"/>
      <c r="TMA42" s="719"/>
      <c r="TMB42" s="719"/>
      <c r="TMC42" s="719"/>
      <c r="TMD42" s="719"/>
      <c r="TME42" s="719"/>
      <c r="TMF42" s="719"/>
      <c r="TMG42" s="719"/>
      <c r="TMH42" s="719"/>
      <c r="TMI42" s="719"/>
      <c r="TMJ42" s="719"/>
      <c r="TMK42" s="719"/>
      <c r="TML42" s="719"/>
      <c r="TMM42" s="719"/>
      <c r="TMN42" s="719"/>
      <c r="TMO42" s="719" t="s">
        <v>715</v>
      </c>
      <c r="TMP42" s="719"/>
      <c r="TMQ42" s="719"/>
      <c r="TMR42" s="719"/>
      <c r="TMS42" s="719"/>
      <c r="TMT42" s="719"/>
      <c r="TMU42" s="719"/>
      <c r="TMV42" s="719"/>
      <c r="TMW42" s="719"/>
      <c r="TMX42" s="719"/>
      <c r="TMY42" s="719"/>
      <c r="TMZ42" s="719"/>
      <c r="TNA42" s="719"/>
      <c r="TNB42" s="719"/>
      <c r="TNC42" s="719"/>
      <c r="TND42" s="719"/>
      <c r="TNE42" s="719" t="s">
        <v>715</v>
      </c>
      <c r="TNF42" s="719"/>
      <c r="TNG42" s="719"/>
      <c r="TNH42" s="719"/>
      <c r="TNI42" s="719"/>
      <c r="TNJ42" s="719"/>
      <c r="TNK42" s="719"/>
      <c r="TNL42" s="719"/>
      <c r="TNM42" s="719"/>
      <c r="TNN42" s="719"/>
      <c r="TNO42" s="719"/>
      <c r="TNP42" s="719"/>
      <c r="TNQ42" s="719"/>
      <c r="TNR42" s="719"/>
      <c r="TNS42" s="719"/>
      <c r="TNT42" s="719"/>
      <c r="TNU42" s="719" t="s">
        <v>715</v>
      </c>
      <c r="TNV42" s="719"/>
      <c r="TNW42" s="719"/>
      <c r="TNX42" s="719"/>
      <c r="TNY42" s="719"/>
      <c r="TNZ42" s="719"/>
      <c r="TOA42" s="719"/>
      <c r="TOB42" s="719"/>
      <c r="TOC42" s="719"/>
      <c r="TOD42" s="719"/>
      <c r="TOE42" s="719"/>
      <c r="TOF42" s="719"/>
      <c r="TOG42" s="719"/>
      <c r="TOH42" s="719"/>
      <c r="TOI42" s="719"/>
      <c r="TOJ42" s="719"/>
      <c r="TOK42" s="719" t="s">
        <v>715</v>
      </c>
      <c r="TOL42" s="719"/>
      <c r="TOM42" s="719"/>
      <c r="TON42" s="719"/>
      <c r="TOO42" s="719"/>
      <c r="TOP42" s="719"/>
      <c r="TOQ42" s="719"/>
      <c r="TOR42" s="719"/>
      <c r="TOS42" s="719"/>
      <c r="TOT42" s="719"/>
      <c r="TOU42" s="719"/>
      <c r="TOV42" s="719"/>
      <c r="TOW42" s="719"/>
      <c r="TOX42" s="719"/>
      <c r="TOY42" s="719"/>
      <c r="TOZ42" s="719"/>
      <c r="TPA42" s="719" t="s">
        <v>715</v>
      </c>
      <c r="TPB42" s="719"/>
      <c r="TPC42" s="719"/>
      <c r="TPD42" s="719"/>
      <c r="TPE42" s="719"/>
      <c r="TPF42" s="719"/>
      <c r="TPG42" s="719"/>
      <c r="TPH42" s="719"/>
      <c r="TPI42" s="719"/>
      <c r="TPJ42" s="719"/>
      <c r="TPK42" s="719"/>
      <c r="TPL42" s="719"/>
      <c r="TPM42" s="719"/>
      <c r="TPN42" s="719"/>
      <c r="TPO42" s="719"/>
      <c r="TPP42" s="719"/>
      <c r="TPQ42" s="719" t="s">
        <v>715</v>
      </c>
      <c r="TPR42" s="719"/>
      <c r="TPS42" s="719"/>
      <c r="TPT42" s="719"/>
      <c r="TPU42" s="719"/>
      <c r="TPV42" s="719"/>
      <c r="TPW42" s="719"/>
      <c r="TPX42" s="719"/>
      <c r="TPY42" s="719"/>
      <c r="TPZ42" s="719"/>
      <c r="TQA42" s="719"/>
      <c r="TQB42" s="719"/>
      <c r="TQC42" s="719"/>
      <c r="TQD42" s="719"/>
      <c r="TQE42" s="719"/>
      <c r="TQF42" s="719"/>
      <c r="TQG42" s="719" t="s">
        <v>715</v>
      </c>
      <c r="TQH42" s="719"/>
      <c r="TQI42" s="719"/>
      <c r="TQJ42" s="719"/>
      <c r="TQK42" s="719"/>
      <c r="TQL42" s="719"/>
      <c r="TQM42" s="719"/>
      <c r="TQN42" s="719"/>
      <c r="TQO42" s="719"/>
      <c r="TQP42" s="719"/>
      <c r="TQQ42" s="719"/>
      <c r="TQR42" s="719"/>
      <c r="TQS42" s="719"/>
      <c r="TQT42" s="719"/>
      <c r="TQU42" s="719"/>
      <c r="TQV42" s="719"/>
      <c r="TQW42" s="719" t="s">
        <v>715</v>
      </c>
      <c r="TQX42" s="719"/>
      <c r="TQY42" s="719"/>
      <c r="TQZ42" s="719"/>
      <c r="TRA42" s="719"/>
      <c r="TRB42" s="719"/>
      <c r="TRC42" s="719"/>
      <c r="TRD42" s="719"/>
      <c r="TRE42" s="719"/>
      <c r="TRF42" s="719"/>
      <c r="TRG42" s="719"/>
      <c r="TRH42" s="719"/>
      <c r="TRI42" s="719"/>
      <c r="TRJ42" s="719"/>
      <c r="TRK42" s="719"/>
      <c r="TRL42" s="719"/>
      <c r="TRM42" s="719" t="s">
        <v>715</v>
      </c>
      <c r="TRN42" s="719"/>
      <c r="TRO42" s="719"/>
      <c r="TRP42" s="719"/>
      <c r="TRQ42" s="719"/>
      <c r="TRR42" s="719"/>
      <c r="TRS42" s="719"/>
      <c r="TRT42" s="719"/>
      <c r="TRU42" s="719"/>
      <c r="TRV42" s="719"/>
      <c r="TRW42" s="719"/>
      <c r="TRX42" s="719"/>
      <c r="TRY42" s="719"/>
      <c r="TRZ42" s="719"/>
      <c r="TSA42" s="719"/>
      <c r="TSB42" s="719"/>
      <c r="TSC42" s="719" t="s">
        <v>715</v>
      </c>
      <c r="TSD42" s="719"/>
      <c r="TSE42" s="719"/>
      <c r="TSF42" s="719"/>
      <c r="TSG42" s="719"/>
      <c r="TSH42" s="719"/>
      <c r="TSI42" s="719"/>
      <c r="TSJ42" s="719"/>
      <c r="TSK42" s="719"/>
      <c r="TSL42" s="719"/>
      <c r="TSM42" s="719"/>
      <c r="TSN42" s="719"/>
      <c r="TSO42" s="719"/>
      <c r="TSP42" s="719"/>
      <c r="TSQ42" s="719"/>
      <c r="TSR42" s="719"/>
      <c r="TSS42" s="719" t="s">
        <v>715</v>
      </c>
      <c r="TST42" s="719"/>
      <c r="TSU42" s="719"/>
      <c r="TSV42" s="719"/>
      <c r="TSW42" s="719"/>
      <c r="TSX42" s="719"/>
      <c r="TSY42" s="719"/>
      <c r="TSZ42" s="719"/>
      <c r="TTA42" s="719"/>
      <c r="TTB42" s="719"/>
      <c r="TTC42" s="719"/>
      <c r="TTD42" s="719"/>
      <c r="TTE42" s="719"/>
      <c r="TTF42" s="719"/>
      <c r="TTG42" s="719"/>
      <c r="TTH42" s="719"/>
      <c r="TTI42" s="719" t="s">
        <v>715</v>
      </c>
      <c r="TTJ42" s="719"/>
      <c r="TTK42" s="719"/>
      <c r="TTL42" s="719"/>
      <c r="TTM42" s="719"/>
      <c r="TTN42" s="719"/>
      <c r="TTO42" s="719"/>
      <c r="TTP42" s="719"/>
      <c r="TTQ42" s="719"/>
      <c r="TTR42" s="719"/>
      <c r="TTS42" s="719"/>
      <c r="TTT42" s="719"/>
      <c r="TTU42" s="719"/>
      <c r="TTV42" s="719"/>
      <c r="TTW42" s="719"/>
      <c r="TTX42" s="719"/>
      <c r="TTY42" s="719" t="s">
        <v>715</v>
      </c>
      <c r="TTZ42" s="719"/>
      <c r="TUA42" s="719"/>
      <c r="TUB42" s="719"/>
      <c r="TUC42" s="719"/>
      <c r="TUD42" s="719"/>
      <c r="TUE42" s="719"/>
      <c r="TUF42" s="719"/>
      <c r="TUG42" s="719"/>
      <c r="TUH42" s="719"/>
      <c r="TUI42" s="719"/>
      <c r="TUJ42" s="719"/>
      <c r="TUK42" s="719"/>
      <c r="TUL42" s="719"/>
      <c r="TUM42" s="719"/>
      <c r="TUN42" s="719"/>
      <c r="TUO42" s="719" t="s">
        <v>715</v>
      </c>
      <c r="TUP42" s="719"/>
      <c r="TUQ42" s="719"/>
      <c r="TUR42" s="719"/>
      <c r="TUS42" s="719"/>
      <c r="TUT42" s="719"/>
      <c r="TUU42" s="719"/>
      <c r="TUV42" s="719"/>
      <c r="TUW42" s="719"/>
      <c r="TUX42" s="719"/>
      <c r="TUY42" s="719"/>
      <c r="TUZ42" s="719"/>
      <c r="TVA42" s="719"/>
      <c r="TVB42" s="719"/>
      <c r="TVC42" s="719"/>
      <c r="TVD42" s="719"/>
      <c r="TVE42" s="719" t="s">
        <v>715</v>
      </c>
      <c r="TVF42" s="719"/>
      <c r="TVG42" s="719"/>
      <c r="TVH42" s="719"/>
      <c r="TVI42" s="719"/>
      <c r="TVJ42" s="719"/>
      <c r="TVK42" s="719"/>
      <c r="TVL42" s="719"/>
      <c r="TVM42" s="719"/>
      <c r="TVN42" s="719"/>
      <c r="TVO42" s="719"/>
      <c r="TVP42" s="719"/>
      <c r="TVQ42" s="719"/>
      <c r="TVR42" s="719"/>
      <c r="TVS42" s="719"/>
      <c r="TVT42" s="719"/>
      <c r="TVU42" s="719" t="s">
        <v>715</v>
      </c>
      <c r="TVV42" s="719"/>
      <c r="TVW42" s="719"/>
      <c r="TVX42" s="719"/>
      <c r="TVY42" s="719"/>
      <c r="TVZ42" s="719"/>
      <c r="TWA42" s="719"/>
      <c r="TWB42" s="719"/>
      <c r="TWC42" s="719"/>
      <c r="TWD42" s="719"/>
      <c r="TWE42" s="719"/>
      <c r="TWF42" s="719"/>
      <c r="TWG42" s="719"/>
      <c r="TWH42" s="719"/>
      <c r="TWI42" s="719"/>
      <c r="TWJ42" s="719"/>
      <c r="TWK42" s="719" t="s">
        <v>715</v>
      </c>
      <c r="TWL42" s="719"/>
      <c r="TWM42" s="719"/>
      <c r="TWN42" s="719"/>
      <c r="TWO42" s="719"/>
      <c r="TWP42" s="719"/>
      <c r="TWQ42" s="719"/>
      <c r="TWR42" s="719"/>
      <c r="TWS42" s="719"/>
      <c r="TWT42" s="719"/>
      <c r="TWU42" s="719"/>
      <c r="TWV42" s="719"/>
      <c r="TWW42" s="719"/>
      <c r="TWX42" s="719"/>
      <c r="TWY42" s="719"/>
      <c r="TWZ42" s="719"/>
      <c r="TXA42" s="719" t="s">
        <v>715</v>
      </c>
      <c r="TXB42" s="719"/>
      <c r="TXC42" s="719"/>
      <c r="TXD42" s="719"/>
      <c r="TXE42" s="719"/>
      <c r="TXF42" s="719"/>
      <c r="TXG42" s="719"/>
      <c r="TXH42" s="719"/>
      <c r="TXI42" s="719"/>
      <c r="TXJ42" s="719"/>
      <c r="TXK42" s="719"/>
      <c r="TXL42" s="719"/>
      <c r="TXM42" s="719"/>
      <c r="TXN42" s="719"/>
      <c r="TXO42" s="719"/>
      <c r="TXP42" s="719"/>
      <c r="TXQ42" s="719" t="s">
        <v>715</v>
      </c>
      <c r="TXR42" s="719"/>
      <c r="TXS42" s="719"/>
      <c r="TXT42" s="719"/>
      <c r="TXU42" s="719"/>
      <c r="TXV42" s="719"/>
      <c r="TXW42" s="719"/>
      <c r="TXX42" s="719"/>
      <c r="TXY42" s="719"/>
      <c r="TXZ42" s="719"/>
      <c r="TYA42" s="719"/>
      <c r="TYB42" s="719"/>
      <c r="TYC42" s="719"/>
      <c r="TYD42" s="719"/>
      <c r="TYE42" s="719"/>
      <c r="TYF42" s="719"/>
      <c r="TYG42" s="719" t="s">
        <v>715</v>
      </c>
      <c r="TYH42" s="719"/>
      <c r="TYI42" s="719"/>
      <c r="TYJ42" s="719"/>
      <c r="TYK42" s="719"/>
      <c r="TYL42" s="719"/>
      <c r="TYM42" s="719"/>
      <c r="TYN42" s="719"/>
      <c r="TYO42" s="719"/>
      <c r="TYP42" s="719"/>
      <c r="TYQ42" s="719"/>
      <c r="TYR42" s="719"/>
      <c r="TYS42" s="719"/>
      <c r="TYT42" s="719"/>
      <c r="TYU42" s="719"/>
      <c r="TYV42" s="719"/>
      <c r="TYW42" s="719" t="s">
        <v>715</v>
      </c>
      <c r="TYX42" s="719"/>
      <c r="TYY42" s="719"/>
      <c r="TYZ42" s="719"/>
      <c r="TZA42" s="719"/>
      <c r="TZB42" s="719"/>
      <c r="TZC42" s="719"/>
      <c r="TZD42" s="719"/>
      <c r="TZE42" s="719"/>
      <c r="TZF42" s="719"/>
      <c r="TZG42" s="719"/>
      <c r="TZH42" s="719"/>
      <c r="TZI42" s="719"/>
      <c r="TZJ42" s="719"/>
      <c r="TZK42" s="719"/>
      <c r="TZL42" s="719"/>
      <c r="TZM42" s="719" t="s">
        <v>715</v>
      </c>
      <c r="TZN42" s="719"/>
      <c r="TZO42" s="719"/>
      <c r="TZP42" s="719"/>
      <c r="TZQ42" s="719"/>
      <c r="TZR42" s="719"/>
      <c r="TZS42" s="719"/>
      <c r="TZT42" s="719"/>
      <c r="TZU42" s="719"/>
      <c r="TZV42" s="719"/>
      <c r="TZW42" s="719"/>
      <c r="TZX42" s="719"/>
      <c r="TZY42" s="719"/>
      <c r="TZZ42" s="719"/>
      <c r="UAA42" s="719"/>
      <c r="UAB42" s="719"/>
      <c r="UAC42" s="719" t="s">
        <v>715</v>
      </c>
      <c r="UAD42" s="719"/>
      <c r="UAE42" s="719"/>
      <c r="UAF42" s="719"/>
      <c r="UAG42" s="719"/>
      <c r="UAH42" s="719"/>
      <c r="UAI42" s="719"/>
      <c r="UAJ42" s="719"/>
      <c r="UAK42" s="719"/>
      <c r="UAL42" s="719"/>
      <c r="UAM42" s="719"/>
      <c r="UAN42" s="719"/>
      <c r="UAO42" s="719"/>
      <c r="UAP42" s="719"/>
      <c r="UAQ42" s="719"/>
      <c r="UAR42" s="719"/>
      <c r="UAS42" s="719" t="s">
        <v>715</v>
      </c>
      <c r="UAT42" s="719"/>
      <c r="UAU42" s="719"/>
      <c r="UAV42" s="719"/>
      <c r="UAW42" s="719"/>
      <c r="UAX42" s="719"/>
      <c r="UAY42" s="719"/>
      <c r="UAZ42" s="719"/>
      <c r="UBA42" s="719"/>
      <c r="UBB42" s="719"/>
      <c r="UBC42" s="719"/>
      <c r="UBD42" s="719"/>
      <c r="UBE42" s="719"/>
      <c r="UBF42" s="719"/>
      <c r="UBG42" s="719"/>
      <c r="UBH42" s="719"/>
      <c r="UBI42" s="719" t="s">
        <v>715</v>
      </c>
      <c r="UBJ42" s="719"/>
      <c r="UBK42" s="719"/>
      <c r="UBL42" s="719"/>
      <c r="UBM42" s="719"/>
      <c r="UBN42" s="719"/>
      <c r="UBO42" s="719"/>
      <c r="UBP42" s="719"/>
      <c r="UBQ42" s="719"/>
      <c r="UBR42" s="719"/>
      <c r="UBS42" s="719"/>
      <c r="UBT42" s="719"/>
      <c r="UBU42" s="719"/>
      <c r="UBV42" s="719"/>
      <c r="UBW42" s="719"/>
      <c r="UBX42" s="719"/>
      <c r="UBY42" s="719" t="s">
        <v>715</v>
      </c>
      <c r="UBZ42" s="719"/>
      <c r="UCA42" s="719"/>
      <c r="UCB42" s="719"/>
      <c r="UCC42" s="719"/>
      <c r="UCD42" s="719"/>
      <c r="UCE42" s="719"/>
      <c r="UCF42" s="719"/>
      <c r="UCG42" s="719"/>
      <c r="UCH42" s="719"/>
      <c r="UCI42" s="719"/>
      <c r="UCJ42" s="719"/>
      <c r="UCK42" s="719"/>
      <c r="UCL42" s="719"/>
      <c r="UCM42" s="719"/>
      <c r="UCN42" s="719"/>
      <c r="UCO42" s="719" t="s">
        <v>715</v>
      </c>
      <c r="UCP42" s="719"/>
      <c r="UCQ42" s="719"/>
      <c r="UCR42" s="719"/>
      <c r="UCS42" s="719"/>
      <c r="UCT42" s="719"/>
      <c r="UCU42" s="719"/>
      <c r="UCV42" s="719"/>
      <c r="UCW42" s="719"/>
      <c r="UCX42" s="719"/>
      <c r="UCY42" s="719"/>
      <c r="UCZ42" s="719"/>
      <c r="UDA42" s="719"/>
      <c r="UDB42" s="719"/>
      <c r="UDC42" s="719"/>
      <c r="UDD42" s="719"/>
      <c r="UDE42" s="719" t="s">
        <v>715</v>
      </c>
      <c r="UDF42" s="719"/>
      <c r="UDG42" s="719"/>
      <c r="UDH42" s="719"/>
      <c r="UDI42" s="719"/>
      <c r="UDJ42" s="719"/>
      <c r="UDK42" s="719"/>
      <c r="UDL42" s="719"/>
      <c r="UDM42" s="719"/>
      <c r="UDN42" s="719"/>
      <c r="UDO42" s="719"/>
      <c r="UDP42" s="719"/>
      <c r="UDQ42" s="719"/>
      <c r="UDR42" s="719"/>
      <c r="UDS42" s="719"/>
      <c r="UDT42" s="719"/>
      <c r="UDU42" s="719" t="s">
        <v>715</v>
      </c>
      <c r="UDV42" s="719"/>
      <c r="UDW42" s="719"/>
      <c r="UDX42" s="719"/>
      <c r="UDY42" s="719"/>
      <c r="UDZ42" s="719"/>
      <c r="UEA42" s="719"/>
      <c r="UEB42" s="719"/>
      <c r="UEC42" s="719"/>
      <c r="UED42" s="719"/>
      <c r="UEE42" s="719"/>
      <c r="UEF42" s="719"/>
      <c r="UEG42" s="719"/>
      <c r="UEH42" s="719"/>
      <c r="UEI42" s="719"/>
      <c r="UEJ42" s="719"/>
      <c r="UEK42" s="719" t="s">
        <v>715</v>
      </c>
      <c r="UEL42" s="719"/>
      <c r="UEM42" s="719"/>
      <c r="UEN42" s="719"/>
      <c r="UEO42" s="719"/>
      <c r="UEP42" s="719"/>
      <c r="UEQ42" s="719"/>
      <c r="UER42" s="719"/>
      <c r="UES42" s="719"/>
      <c r="UET42" s="719"/>
      <c r="UEU42" s="719"/>
      <c r="UEV42" s="719"/>
      <c r="UEW42" s="719"/>
      <c r="UEX42" s="719"/>
      <c r="UEY42" s="719"/>
      <c r="UEZ42" s="719"/>
      <c r="UFA42" s="719" t="s">
        <v>715</v>
      </c>
      <c r="UFB42" s="719"/>
      <c r="UFC42" s="719"/>
      <c r="UFD42" s="719"/>
      <c r="UFE42" s="719"/>
      <c r="UFF42" s="719"/>
      <c r="UFG42" s="719"/>
      <c r="UFH42" s="719"/>
      <c r="UFI42" s="719"/>
      <c r="UFJ42" s="719"/>
      <c r="UFK42" s="719"/>
      <c r="UFL42" s="719"/>
      <c r="UFM42" s="719"/>
      <c r="UFN42" s="719"/>
      <c r="UFO42" s="719"/>
      <c r="UFP42" s="719"/>
      <c r="UFQ42" s="719" t="s">
        <v>715</v>
      </c>
      <c r="UFR42" s="719"/>
      <c r="UFS42" s="719"/>
      <c r="UFT42" s="719"/>
      <c r="UFU42" s="719"/>
      <c r="UFV42" s="719"/>
      <c r="UFW42" s="719"/>
      <c r="UFX42" s="719"/>
      <c r="UFY42" s="719"/>
      <c r="UFZ42" s="719"/>
      <c r="UGA42" s="719"/>
      <c r="UGB42" s="719"/>
      <c r="UGC42" s="719"/>
      <c r="UGD42" s="719"/>
      <c r="UGE42" s="719"/>
      <c r="UGF42" s="719"/>
      <c r="UGG42" s="719" t="s">
        <v>715</v>
      </c>
      <c r="UGH42" s="719"/>
      <c r="UGI42" s="719"/>
      <c r="UGJ42" s="719"/>
      <c r="UGK42" s="719"/>
      <c r="UGL42" s="719"/>
      <c r="UGM42" s="719"/>
      <c r="UGN42" s="719"/>
      <c r="UGO42" s="719"/>
      <c r="UGP42" s="719"/>
      <c r="UGQ42" s="719"/>
      <c r="UGR42" s="719"/>
      <c r="UGS42" s="719"/>
      <c r="UGT42" s="719"/>
      <c r="UGU42" s="719"/>
      <c r="UGV42" s="719"/>
      <c r="UGW42" s="719" t="s">
        <v>715</v>
      </c>
      <c r="UGX42" s="719"/>
      <c r="UGY42" s="719"/>
      <c r="UGZ42" s="719"/>
      <c r="UHA42" s="719"/>
      <c r="UHB42" s="719"/>
      <c r="UHC42" s="719"/>
      <c r="UHD42" s="719"/>
      <c r="UHE42" s="719"/>
      <c r="UHF42" s="719"/>
      <c r="UHG42" s="719"/>
      <c r="UHH42" s="719"/>
      <c r="UHI42" s="719"/>
      <c r="UHJ42" s="719"/>
      <c r="UHK42" s="719"/>
      <c r="UHL42" s="719"/>
      <c r="UHM42" s="719" t="s">
        <v>715</v>
      </c>
      <c r="UHN42" s="719"/>
      <c r="UHO42" s="719"/>
      <c r="UHP42" s="719"/>
      <c r="UHQ42" s="719"/>
      <c r="UHR42" s="719"/>
      <c r="UHS42" s="719"/>
      <c r="UHT42" s="719"/>
      <c r="UHU42" s="719"/>
      <c r="UHV42" s="719"/>
      <c r="UHW42" s="719"/>
      <c r="UHX42" s="719"/>
      <c r="UHY42" s="719"/>
      <c r="UHZ42" s="719"/>
      <c r="UIA42" s="719"/>
      <c r="UIB42" s="719"/>
      <c r="UIC42" s="719" t="s">
        <v>715</v>
      </c>
      <c r="UID42" s="719"/>
      <c r="UIE42" s="719"/>
      <c r="UIF42" s="719"/>
      <c r="UIG42" s="719"/>
      <c r="UIH42" s="719"/>
      <c r="UII42" s="719"/>
      <c r="UIJ42" s="719"/>
      <c r="UIK42" s="719"/>
      <c r="UIL42" s="719"/>
      <c r="UIM42" s="719"/>
      <c r="UIN42" s="719"/>
      <c r="UIO42" s="719"/>
      <c r="UIP42" s="719"/>
      <c r="UIQ42" s="719"/>
      <c r="UIR42" s="719"/>
      <c r="UIS42" s="719" t="s">
        <v>715</v>
      </c>
      <c r="UIT42" s="719"/>
      <c r="UIU42" s="719"/>
      <c r="UIV42" s="719"/>
      <c r="UIW42" s="719"/>
      <c r="UIX42" s="719"/>
      <c r="UIY42" s="719"/>
      <c r="UIZ42" s="719"/>
      <c r="UJA42" s="719"/>
      <c r="UJB42" s="719"/>
      <c r="UJC42" s="719"/>
      <c r="UJD42" s="719"/>
      <c r="UJE42" s="719"/>
      <c r="UJF42" s="719"/>
      <c r="UJG42" s="719"/>
      <c r="UJH42" s="719"/>
      <c r="UJI42" s="719" t="s">
        <v>715</v>
      </c>
      <c r="UJJ42" s="719"/>
      <c r="UJK42" s="719"/>
      <c r="UJL42" s="719"/>
      <c r="UJM42" s="719"/>
      <c r="UJN42" s="719"/>
      <c r="UJO42" s="719"/>
      <c r="UJP42" s="719"/>
      <c r="UJQ42" s="719"/>
      <c r="UJR42" s="719"/>
      <c r="UJS42" s="719"/>
      <c r="UJT42" s="719"/>
      <c r="UJU42" s="719"/>
      <c r="UJV42" s="719"/>
      <c r="UJW42" s="719"/>
      <c r="UJX42" s="719"/>
      <c r="UJY42" s="719" t="s">
        <v>715</v>
      </c>
      <c r="UJZ42" s="719"/>
      <c r="UKA42" s="719"/>
      <c r="UKB42" s="719"/>
      <c r="UKC42" s="719"/>
      <c r="UKD42" s="719"/>
      <c r="UKE42" s="719"/>
      <c r="UKF42" s="719"/>
      <c r="UKG42" s="719"/>
      <c r="UKH42" s="719"/>
      <c r="UKI42" s="719"/>
      <c r="UKJ42" s="719"/>
      <c r="UKK42" s="719"/>
      <c r="UKL42" s="719"/>
      <c r="UKM42" s="719"/>
      <c r="UKN42" s="719"/>
      <c r="UKO42" s="719" t="s">
        <v>715</v>
      </c>
      <c r="UKP42" s="719"/>
      <c r="UKQ42" s="719"/>
      <c r="UKR42" s="719"/>
      <c r="UKS42" s="719"/>
      <c r="UKT42" s="719"/>
      <c r="UKU42" s="719"/>
      <c r="UKV42" s="719"/>
      <c r="UKW42" s="719"/>
      <c r="UKX42" s="719"/>
      <c r="UKY42" s="719"/>
      <c r="UKZ42" s="719"/>
      <c r="ULA42" s="719"/>
      <c r="ULB42" s="719"/>
      <c r="ULC42" s="719"/>
      <c r="ULD42" s="719"/>
      <c r="ULE42" s="719" t="s">
        <v>715</v>
      </c>
      <c r="ULF42" s="719"/>
      <c r="ULG42" s="719"/>
      <c r="ULH42" s="719"/>
      <c r="ULI42" s="719"/>
      <c r="ULJ42" s="719"/>
      <c r="ULK42" s="719"/>
      <c r="ULL42" s="719"/>
      <c r="ULM42" s="719"/>
      <c r="ULN42" s="719"/>
      <c r="ULO42" s="719"/>
      <c r="ULP42" s="719"/>
      <c r="ULQ42" s="719"/>
      <c r="ULR42" s="719"/>
      <c r="ULS42" s="719"/>
      <c r="ULT42" s="719"/>
      <c r="ULU42" s="719" t="s">
        <v>715</v>
      </c>
      <c r="ULV42" s="719"/>
      <c r="ULW42" s="719"/>
      <c r="ULX42" s="719"/>
      <c r="ULY42" s="719"/>
      <c r="ULZ42" s="719"/>
      <c r="UMA42" s="719"/>
      <c r="UMB42" s="719"/>
      <c r="UMC42" s="719"/>
      <c r="UMD42" s="719"/>
      <c r="UME42" s="719"/>
      <c r="UMF42" s="719"/>
      <c r="UMG42" s="719"/>
      <c r="UMH42" s="719"/>
      <c r="UMI42" s="719"/>
      <c r="UMJ42" s="719"/>
      <c r="UMK42" s="719" t="s">
        <v>715</v>
      </c>
      <c r="UML42" s="719"/>
      <c r="UMM42" s="719"/>
      <c r="UMN42" s="719"/>
      <c r="UMO42" s="719"/>
      <c r="UMP42" s="719"/>
      <c r="UMQ42" s="719"/>
      <c r="UMR42" s="719"/>
      <c r="UMS42" s="719"/>
      <c r="UMT42" s="719"/>
      <c r="UMU42" s="719"/>
      <c r="UMV42" s="719"/>
      <c r="UMW42" s="719"/>
      <c r="UMX42" s="719"/>
      <c r="UMY42" s="719"/>
      <c r="UMZ42" s="719"/>
      <c r="UNA42" s="719" t="s">
        <v>715</v>
      </c>
      <c r="UNB42" s="719"/>
      <c r="UNC42" s="719"/>
      <c r="UND42" s="719"/>
      <c r="UNE42" s="719"/>
      <c r="UNF42" s="719"/>
      <c r="UNG42" s="719"/>
      <c r="UNH42" s="719"/>
      <c r="UNI42" s="719"/>
      <c r="UNJ42" s="719"/>
      <c r="UNK42" s="719"/>
      <c r="UNL42" s="719"/>
      <c r="UNM42" s="719"/>
      <c r="UNN42" s="719"/>
      <c r="UNO42" s="719"/>
      <c r="UNP42" s="719"/>
      <c r="UNQ42" s="719" t="s">
        <v>715</v>
      </c>
      <c r="UNR42" s="719"/>
      <c r="UNS42" s="719"/>
      <c r="UNT42" s="719"/>
      <c r="UNU42" s="719"/>
      <c r="UNV42" s="719"/>
      <c r="UNW42" s="719"/>
      <c r="UNX42" s="719"/>
      <c r="UNY42" s="719"/>
      <c r="UNZ42" s="719"/>
      <c r="UOA42" s="719"/>
      <c r="UOB42" s="719"/>
      <c r="UOC42" s="719"/>
      <c r="UOD42" s="719"/>
      <c r="UOE42" s="719"/>
      <c r="UOF42" s="719"/>
      <c r="UOG42" s="719" t="s">
        <v>715</v>
      </c>
      <c r="UOH42" s="719"/>
      <c r="UOI42" s="719"/>
      <c r="UOJ42" s="719"/>
      <c r="UOK42" s="719"/>
      <c r="UOL42" s="719"/>
      <c r="UOM42" s="719"/>
      <c r="UON42" s="719"/>
      <c r="UOO42" s="719"/>
      <c r="UOP42" s="719"/>
      <c r="UOQ42" s="719"/>
      <c r="UOR42" s="719"/>
      <c r="UOS42" s="719"/>
      <c r="UOT42" s="719"/>
      <c r="UOU42" s="719"/>
      <c r="UOV42" s="719"/>
      <c r="UOW42" s="719" t="s">
        <v>715</v>
      </c>
      <c r="UOX42" s="719"/>
      <c r="UOY42" s="719"/>
      <c r="UOZ42" s="719"/>
      <c r="UPA42" s="719"/>
      <c r="UPB42" s="719"/>
      <c r="UPC42" s="719"/>
      <c r="UPD42" s="719"/>
      <c r="UPE42" s="719"/>
      <c r="UPF42" s="719"/>
      <c r="UPG42" s="719"/>
      <c r="UPH42" s="719"/>
      <c r="UPI42" s="719"/>
      <c r="UPJ42" s="719"/>
      <c r="UPK42" s="719"/>
      <c r="UPL42" s="719"/>
      <c r="UPM42" s="719" t="s">
        <v>715</v>
      </c>
      <c r="UPN42" s="719"/>
      <c r="UPO42" s="719"/>
      <c r="UPP42" s="719"/>
      <c r="UPQ42" s="719"/>
      <c r="UPR42" s="719"/>
      <c r="UPS42" s="719"/>
      <c r="UPT42" s="719"/>
      <c r="UPU42" s="719"/>
      <c r="UPV42" s="719"/>
      <c r="UPW42" s="719"/>
      <c r="UPX42" s="719"/>
      <c r="UPY42" s="719"/>
      <c r="UPZ42" s="719"/>
      <c r="UQA42" s="719"/>
      <c r="UQB42" s="719"/>
      <c r="UQC42" s="719" t="s">
        <v>715</v>
      </c>
      <c r="UQD42" s="719"/>
      <c r="UQE42" s="719"/>
      <c r="UQF42" s="719"/>
      <c r="UQG42" s="719"/>
      <c r="UQH42" s="719"/>
      <c r="UQI42" s="719"/>
      <c r="UQJ42" s="719"/>
      <c r="UQK42" s="719"/>
      <c r="UQL42" s="719"/>
      <c r="UQM42" s="719"/>
      <c r="UQN42" s="719"/>
      <c r="UQO42" s="719"/>
      <c r="UQP42" s="719"/>
      <c r="UQQ42" s="719"/>
      <c r="UQR42" s="719"/>
      <c r="UQS42" s="719" t="s">
        <v>715</v>
      </c>
      <c r="UQT42" s="719"/>
      <c r="UQU42" s="719"/>
      <c r="UQV42" s="719"/>
      <c r="UQW42" s="719"/>
      <c r="UQX42" s="719"/>
      <c r="UQY42" s="719"/>
      <c r="UQZ42" s="719"/>
      <c r="URA42" s="719"/>
      <c r="URB42" s="719"/>
      <c r="URC42" s="719"/>
      <c r="URD42" s="719"/>
      <c r="URE42" s="719"/>
      <c r="URF42" s="719"/>
      <c r="URG42" s="719"/>
      <c r="URH42" s="719"/>
      <c r="URI42" s="719" t="s">
        <v>715</v>
      </c>
      <c r="URJ42" s="719"/>
      <c r="URK42" s="719"/>
      <c r="URL42" s="719"/>
      <c r="URM42" s="719"/>
      <c r="URN42" s="719"/>
      <c r="URO42" s="719"/>
      <c r="URP42" s="719"/>
      <c r="URQ42" s="719"/>
      <c r="URR42" s="719"/>
      <c r="URS42" s="719"/>
      <c r="URT42" s="719"/>
      <c r="URU42" s="719"/>
      <c r="URV42" s="719"/>
      <c r="URW42" s="719"/>
      <c r="URX42" s="719"/>
      <c r="URY42" s="719" t="s">
        <v>715</v>
      </c>
      <c r="URZ42" s="719"/>
      <c r="USA42" s="719"/>
      <c r="USB42" s="719"/>
      <c r="USC42" s="719"/>
      <c r="USD42" s="719"/>
      <c r="USE42" s="719"/>
      <c r="USF42" s="719"/>
      <c r="USG42" s="719"/>
      <c r="USH42" s="719"/>
      <c r="USI42" s="719"/>
      <c r="USJ42" s="719"/>
      <c r="USK42" s="719"/>
      <c r="USL42" s="719"/>
      <c r="USM42" s="719"/>
      <c r="USN42" s="719"/>
      <c r="USO42" s="719" t="s">
        <v>715</v>
      </c>
      <c r="USP42" s="719"/>
      <c r="USQ42" s="719"/>
      <c r="USR42" s="719"/>
      <c r="USS42" s="719"/>
      <c r="UST42" s="719"/>
      <c r="USU42" s="719"/>
      <c r="USV42" s="719"/>
      <c r="USW42" s="719"/>
      <c r="USX42" s="719"/>
      <c r="USY42" s="719"/>
      <c r="USZ42" s="719"/>
      <c r="UTA42" s="719"/>
      <c r="UTB42" s="719"/>
      <c r="UTC42" s="719"/>
      <c r="UTD42" s="719"/>
      <c r="UTE42" s="719" t="s">
        <v>715</v>
      </c>
      <c r="UTF42" s="719"/>
      <c r="UTG42" s="719"/>
      <c r="UTH42" s="719"/>
      <c r="UTI42" s="719"/>
      <c r="UTJ42" s="719"/>
      <c r="UTK42" s="719"/>
      <c r="UTL42" s="719"/>
      <c r="UTM42" s="719"/>
      <c r="UTN42" s="719"/>
      <c r="UTO42" s="719"/>
      <c r="UTP42" s="719"/>
      <c r="UTQ42" s="719"/>
      <c r="UTR42" s="719"/>
      <c r="UTS42" s="719"/>
      <c r="UTT42" s="719"/>
      <c r="UTU42" s="719" t="s">
        <v>715</v>
      </c>
      <c r="UTV42" s="719"/>
      <c r="UTW42" s="719"/>
      <c r="UTX42" s="719"/>
      <c r="UTY42" s="719"/>
      <c r="UTZ42" s="719"/>
      <c r="UUA42" s="719"/>
      <c r="UUB42" s="719"/>
      <c r="UUC42" s="719"/>
      <c r="UUD42" s="719"/>
      <c r="UUE42" s="719"/>
      <c r="UUF42" s="719"/>
      <c r="UUG42" s="719"/>
      <c r="UUH42" s="719"/>
      <c r="UUI42" s="719"/>
      <c r="UUJ42" s="719"/>
      <c r="UUK42" s="719" t="s">
        <v>715</v>
      </c>
      <c r="UUL42" s="719"/>
      <c r="UUM42" s="719"/>
      <c r="UUN42" s="719"/>
      <c r="UUO42" s="719"/>
      <c r="UUP42" s="719"/>
      <c r="UUQ42" s="719"/>
      <c r="UUR42" s="719"/>
      <c r="UUS42" s="719"/>
      <c r="UUT42" s="719"/>
      <c r="UUU42" s="719"/>
      <c r="UUV42" s="719"/>
      <c r="UUW42" s="719"/>
      <c r="UUX42" s="719"/>
      <c r="UUY42" s="719"/>
      <c r="UUZ42" s="719"/>
      <c r="UVA42" s="719" t="s">
        <v>715</v>
      </c>
      <c r="UVB42" s="719"/>
      <c r="UVC42" s="719"/>
      <c r="UVD42" s="719"/>
      <c r="UVE42" s="719"/>
      <c r="UVF42" s="719"/>
      <c r="UVG42" s="719"/>
      <c r="UVH42" s="719"/>
      <c r="UVI42" s="719"/>
      <c r="UVJ42" s="719"/>
      <c r="UVK42" s="719"/>
      <c r="UVL42" s="719"/>
      <c r="UVM42" s="719"/>
      <c r="UVN42" s="719"/>
      <c r="UVO42" s="719"/>
      <c r="UVP42" s="719"/>
      <c r="UVQ42" s="719" t="s">
        <v>715</v>
      </c>
      <c r="UVR42" s="719"/>
      <c r="UVS42" s="719"/>
      <c r="UVT42" s="719"/>
      <c r="UVU42" s="719"/>
      <c r="UVV42" s="719"/>
      <c r="UVW42" s="719"/>
      <c r="UVX42" s="719"/>
      <c r="UVY42" s="719"/>
      <c r="UVZ42" s="719"/>
      <c r="UWA42" s="719"/>
      <c r="UWB42" s="719"/>
      <c r="UWC42" s="719"/>
      <c r="UWD42" s="719"/>
      <c r="UWE42" s="719"/>
      <c r="UWF42" s="719"/>
      <c r="UWG42" s="719" t="s">
        <v>715</v>
      </c>
      <c r="UWH42" s="719"/>
      <c r="UWI42" s="719"/>
      <c r="UWJ42" s="719"/>
      <c r="UWK42" s="719"/>
      <c r="UWL42" s="719"/>
      <c r="UWM42" s="719"/>
      <c r="UWN42" s="719"/>
      <c r="UWO42" s="719"/>
      <c r="UWP42" s="719"/>
      <c r="UWQ42" s="719"/>
      <c r="UWR42" s="719"/>
      <c r="UWS42" s="719"/>
      <c r="UWT42" s="719"/>
      <c r="UWU42" s="719"/>
      <c r="UWV42" s="719"/>
      <c r="UWW42" s="719" t="s">
        <v>715</v>
      </c>
      <c r="UWX42" s="719"/>
      <c r="UWY42" s="719"/>
      <c r="UWZ42" s="719"/>
      <c r="UXA42" s="719"/>
      <c r="UXB42" s="719"/>
      <c r="UXC42" s="719"/>
      <c r="UXD42" s="719"/>
      <c r="UXE42" s="719"/>
      <c r="UXF42" s="719"/>
      <c r="UXG42" s="719"/>
      <c r="UXH42" s="719"/>
      <c r="UXI42" s="719"/>
      <c r="UXJ42" s="719"/>
      <c r="UXK42" s="719"/>
      <c r="UXL42" s="719"/>
      <c r="UXM42" s="719" t="s">
        <v>715</v>
      </c>
      <c r="UXN42" s="719"/>
      <c r="UXO42" s="719"/>
      <c r="UXP42" s="719"/>
      <c r="UXQ42" s="719"/>
      <c r="UXR42" s="719"/>
      <c r="UXS42" s="719"/>
      <c r="UXT42" s="719"/>
      <c r="UXU42" s="719"/>
      <c r="UXV42" s="719"/>
      <c r="UXW42" s="719"/>
      <c r="UXX42" s="719"/>
      <c r="UXY42" s="719"/>
      <c r="UXZ42" s="719"/>
      <c r="UYA42" s="719"/>
      <c r="UYB42" s="719"/>
      <c r="UYC42" s="719" t="s">
        <v>715</v>
      </c>
      <c r="UYD42" s="719"/>
      <c r="UYE42" s="719"/>
      <c r="UYF42" s="719"/>
      <c r="UYG42" s="719"/>
      <c r="UYH42" s="719"/>
      <c r="UYI42" s="719"/>
      <c r="UYJ42" s="719"/>
      <c r="UYK42" s="719"/>
      <c r="UYL42" s="719"/>
      <c r="UYM42" s="719"/>
      <c r="UYN42" s="719"/>
      <c r="UYO42" s="719"/>
      <c r="UYP42" s="719"/>
      <c r="UYQ42" s="719"/>
      <c r="UYR42" s="719"/>
      <c r="UYS42" s="719" t="s">
        <v>715</v>
      </c>
      <c r="UYT42" s="719"/>
      <c r="UYU42" s="719"/>
      <c r="UYV42" s="719"/>
      <c r="UYW42" s="719"/>
      <c r="UYX42" s="719"/>
      <c r="UYY42" s="719"/>
      <c r="UYZ42" s="719"/>
      <c r="UZA42" s="719"/>
      <c r="UZB42" s="719"/>
      <c r="UZC42" s="719"/>
      <c r="UZD42" s="719"/>
      <c r="UZE42" s="719"/>
      <c r="UZF42" s="719"/>
      <c r="UZG42" s="719"/>
      <c r="UZH42" s="719"/>
      <c r="UZI42" s="719" t="s">
        <v>715</v>
      </c>
      <c r="UZJ42" s="719"/>
      <c r="UZK42" s="719"/>
      <c r="UZL42" s="719"/>
      <c r="UZM42" s="719"/>
      <c r="UZN42" s="719"/>
      <c r="UZO42" s="719"/>
      <c r="UZP42" s="719"/>
      <c r="UZQ42" s="719"/>
      <c r="UZR42" s="719"/>
      <c r="UZS42" s="719"/>
      <c r="UZT42" s="719"/>
      <c r="UZU42" s="719"/>
      <c r="UZV42" s="719"/>
      <c r="UZW42" s="719"/>
      <c r="UZX42" s="719"/>
      <c r="UZY42" s="719" t="s">
        <v>715</v>
      </c>
      <c r="UZZ42" s="719"/>
      <c r="VAA42" s="719"/>
      <c r="VAB42" s="719"/>
      <c r="VAC42" s="719"/>
      <c r="VAD42" s="719"/>
      <c r="VAE42" s="719"/>
      <c r="VAF42" s="719"/>
      <c r="VAG42" s="719"/>
      <c r="VAH42" s="719"/>
      <c r="VAI42" s="719"/>
      <c r="VAJ42" s="719"/>
      <c r="VAK42" s="719"/>
      <c r="VAL42" s="719"/>
      <c r="VAM42" s="719"/>
      <c r="VAN42" s="719"/>
      <c r="VAO42" s="719" t="s">
        <v>715</v>
      </c>
      <c r="VAP42" s="719"/>
      <c r="VAQ42" s="719"/>
      <c r="VAR42" s="719"/>
      <c r="VAS42" s="719"/>
      <c r="VAT42" s="719"/>
      <c r="VAU42" s="719"/>
      <c r="VAV42" s="719"/>
      <c r="VAW42" s="719"/>
      <c r="VAX42" s="719"/>
      <c r="VAY42" s="719"/>
      <c r="VAZ42" s="719"/>
      <c r="VBA42" s="719"/>
      <c r="VBB42" s="719"/>
      <c r="VBC42" s="719"/>
      <c r="VBD42" s="719"/>
      <c r="VBE42" s="719" t="s">
        <v>715</v>
      </c>
      <c r="VBF42" s="719"/>
      <c r="VBG42" s="719"/>
      <c r="VBH42" s="719"/>
      <c r="VBI42" s="719"/>
      <c r="VBJ42" s="719"/>
      <c r="VBK42" s="719"/>
      <c r="VBL42" s="719"/>
      <c r="VBM42" s="719"/>
      <c r="VBN42" s="719"/>
      <c r="VBO42" s="719"/>
      <c r="VBP42" s="719"/>
      <c r="VBQ42" s="719"/>
      <c r="VBR42" s="719"/>
      <c r="VBS42" s="719"/>
      <c r="VBT42" s="719"/>
      <c r="VBU42" s="719" t="s">
        <v>715</v>
      </c>
      <c r="VBV42" s="719"/>
      <c r="VBW42" s="719"/>
      <c r="VBX42" s="719"/>
      <c r="VBY42" s="719"/>
      <c r="VBZ42" s="719"/>
      <c r="VCA42" s="719"/>
      <c r="VCB42" s="719"/>
      <c r="VCC42" s="719"/>
      <c r="VCD42" s="719"/>
      <c r="VCE42" s="719"/>
      <c r="VCF42" s="719"/>
      <c r="VCG42" s="719"/>
      <c r="VCH42" s="719"/>
      <c r="VCI42" s="719"/>
      <c r="VCJ42" s="719"/>
      <c r="VCK42" s="719" t="s">
        <v>715</v>
      </c>
      <c r="VCL42" s="719"/>
      <c r="VCM42" s="719"/>
      <c r="VCN42" s="719"/>
      <c r="VCO42" s="719"/>
      <c r="VCP42" s="719"/>
      <c r="VCQ42" s="719"/>
      <c r="VCR42" s="719"/>
      <c r="VCS42" s="719"/>
      <c r="VCT42" s="719"/>
      <c r="VCU42" s="719"/>
      <c r="VCV42" s="719"/>
      <c r="VCW42" s="719"/>
      <c r="VCX42" s="719"/>
      <c r="VCY42" s="719"/>
      <c r="VCZ42" s="719"/>
      <c r="VDA42" s="719" t="s">
        <v>715</v>
      </c>
      <c r="VDB42" s="719"/>
      <c r="VDC42" s="719"/>
      <c r="VDD42" s="719"/>
      <c r="VDE42" s="719"/>
      <c r="VDF42" s="719"/>
      <c r="VDG42" s="719"/>
      <c r="VDH42" s="719"/>
      <c r="VDI42" s="719"/>
      <c r="VDJ42" s="719"/>
      <c r="VDK42" s="719"/>
      <c r="VDL42" s="719"/>
      <c r="VDM42" s="719"/>
      <c r="VDN42" s="719"/>
      <c r="VDO42" s="719"/>
      <c r="VDP42" s="719"/>
      <c r="VDQ42" s="719" t="s">
        <v>715</v>
      </c>
      <c r="VDR42" s="719"/>
      <c r="VDS42" s="719"/>
      <c r="VDT42" s="719"/>
      <c r="VDU42" s="719"/>
      <c r="VDV42" s="719"/>
      <c r="VDW42" s="719"/>
      <c r="VDX42" s="719"/>
      <c r="VDY42" s="719"/>
      <c r="VDZ42" s="719"/>
      <c r="VEA42" s="719"/>
      <c r="VEB42" s="719"/>
      <c r="VEC42" s="719"/>
      <c r="VED42" s="719"/>
      <c r="VEE42" s="719"/>
      <c r="VEF42" s="719"/>
      <c r="VEG42" s="719" t="s">
        <v>715</v>
      </c>
      <c r="VEH42" s="719"/>
      <c r="VEI42" s="719"/>
      <c r="VEJ42" s="719"/>
      <c r="VEK42" s="719"/>
      <c r="VEL42" s="719"/>
      <c r="VEM42" s="719"/>
      <c r="VEN42" s="719"/>
      <c r="VEO42" s="719"/>
      <c r="VEP42" s="719"/>
      <c r="VEQ42" s="719"/>
      <c r="VER42" s="719"/>
      <c r="VES42" s="719"/>
      <c r="VET42" s="719"/>
      <c r="VEU42" s="719"/>
      <c r="VEV42" s="719"/>
      <c r="VEW42" s="719" t="s">
        <v>715</v>
      </c>
      <c r="VEX42" s="719"/>
      <c r="VEY42" s="719"/>
      <c r="VEZ42" s="719"/>
      <c r="VFA42" s="719"/>
      <c r="VFB42" s="719"/>
      <c r="VFC42" s="719"/>
      <c r="VFD42" s="719"/>
      <c r="VFE42" s="719"/>
      <c r="VFF42" s="719"/>
      <c r="VFG42" s="719"/>
      <c r="VFH42" s="719"/>
      <c r="VFI42" s="719"/>
      <c r="VFJ42" s="719"/>
      <c r="VFK42" s="719"/>
      <c r="VFL42" s="719"/>
      <c r="VFM42" s="719" t="s">
        <v>715</v>
      </c>
      <c r="VFN42" s="719"/>
      <c r="VFO42" s="719"/>
      <c r="VFP42" s="719"/>
      <c r="VFQ42" s="719"/>
      <c r="VFR42" s="719"/>
      <c r="VFS42" s="719"/>
      <c r="VFT42" s="719"/>
      <c r="VFU42" s="719"/>
      <c r="VFV42" s="719"/>
      <c r="VFW42" s="719"/>
      <c r="VFX42" s="719"/>
      <c r="VFY42" s="719"/>
      <c r="VFZ42" s="719"/>
      <c r="VGA42" s="719"/>
      <c r="VGB42" s="719"/>
      <c r="VGC42" s="719" t="s">
        <v>715</v>
      </c>
      <c r="VGD42" s="719"/>
      <c r="VGE42" s="719"/>
      <c r="VGF42" s="719"/>
      <c r="VGG42" s="719"/>
      <c r="VGH42" s="719"/>
      <c r="VGI42" s="719"/>
      <c r="VGJ42" s="719"/>
      <c r="VGK42" s="719"/>
      <c r="VGL42" s="719"/>
      <c r="VGM42" s="719"/>
      <c r="VGN42" s="719"/>
      <c r="VGO42" s="719"/>
      <c r="VGP42" s="719"/>
      <c r="VGQ42" s="719"/>
      <c r="VGR42" s="719"/>
      <c r="VGS42" s="719" t="s">
        <v>715</v>
      </c>
      <c r="VGT42" s="719"/>
      <c r="VGU42" s="719"/>
      <c r="VGV42" s="719"/>
      <c r="VGW42" s="719"/>
      <c r="VGX42" s="719"/>
      <c r="VGY42" s="719"/>
      <c r="VGZ42" s="719"/>
      <c r="VHA42" s="719"/>
      <c r="VHB42" s="719"/>
      <c r="VHC42" s="719"/>
      <c r="VHD42" s="719"/>
      <c r="VHE42" s="719"/>
      <c r="VHF42" s="719"/>
      <c r="VHG42" s="719"/>
      <c r="VHH42" s="719"/>
      <c r="VHI42" s="719" t="s">
        <v>715</v>
      </c>
      <c r="VHJ42" s="719"/>
      <c r="VHK42" s="719"/>
      <c r="VHL42" s="719"/>
      <c r="VHM42" s="719"/>
      <c r="VHN42" s="719"/>
      <c r="VHO42" s="719"/>
      <c r="VHP42" s="719"/>
      <c r="VHQ42" s="719"/>
      <c r="VHR42" s="719"/>
      <c r="VHS42" s="719"/>
      <c r="VHT42" s="719"/>
      <c r="VHU42" s="719"/>
      <c r="VHV42" s="719"/>
      <c r="VHW42" s="719"/>
      <c r="VHX42" s="719"/>
      <c r="VHY42" s="719" t="s">
        <v>715</v>
      </c>
      <c r="VHZ42" s="719"/>
      <c r="VIA42" s="719"/>
      <c r="VIB42" s="719"/>
      <c r="VIC42" s="719"/>
      <c r="VID42" s="719"/>
      <c r="VIE42" s="719"/>
      <c r="VIF42" s="719"/>
      <c r="VIG42" s="719"/>
      <c r="VIH42" s="719"/>
      <c r="VII42" s="719"/>
      <c r="VIJ42" s="719"/>
      <c r="VIK42" s="719"/>
      <c r="VIL42" s="719"/>
      <c r="VIM42" s="719"/>
      <c r="VIN42" s="719"/>
      <c r="VIO42" s="719" t="s">
        <v>715</v>
      </c>
      <c r="VIP42" s="719"/>
      <c r="VIQ42" s="719"/>
      <c r="VIR42" s="719"/>
      <c r="VIS42" s="719"/>
      <c r="VIT42" s="719"/>
      <c r="VIU42" s="719"/>
      <c r="VIV42" s="719"/>
      <c r="VIW42" s="719"/>
      <c r="VIX42" s="719"/>
      <c r="VIY42" s="719"/>
      <c r="VIZ42" s="719"/>
      <c r="VJA42" s="719"/>
      <c r="VJB42" s="719"/>
      <c r="VJC42" s="719"/>
      <c r="VJD42" s="719"/>
      <c r="VJE42" s="719" t="s">
        <v>715</v>
      </c>
      <c r="VJF42" s="719"/>
      <c r="VJG42" s="719"/>
      <c r="VJH42" s="719"/>
      <c r="VJI42" s="719"/>
      <c r="VJJ42" s="719"/>
      <c r="VJK42" s="719"/>
      <c r="VJL42" s="719"/>
      <c r="VJM42" s="719"/>
      <c r="VJN42" s="719"/>
      <c r="VJO42" s="719"/>
      <c r="VJP42" s="719"/>
      <c r="VJQ42" s="719"/>
      <c r="VJR42" s="719"/>
      <c r="VJS42" s="719"/>
      <c r="VJT42" s="719"/>
      <c r="VJU42" s="719" t="s">
        <v>715</v>
      </c>
      <c r="VJV42" s="719"/>
      <c r="VJW42" s="719"/>
      <c r="VJX42" s="719"/>
      <c r="VJY42" s="719"/>
      <c r="VJZ42" s="719"/>
      <c r="VKA42" s="719"/>
      <c r="VKB42" s="719"/>
      <c r="VKC42" s="719"/>
      <c r="VKD42" s="719"/>
      <c r="VKE42" s="719"/>
      <c r="VKF42" s="719"/>
      <c r="VKG42" s="719"/>
      <c r="VKH42" s="719"/>
      <c r="VKI42" s="719"/>
      <c r="VKJ42" s="719"/>
      <c r="VKK42" s="719" t="s">
        <v>715</v>
      </c>
      <c r="VKL42" s="719"/>
      <c r="VKM42" s="719"/>
      <c r="VKN42" s="719"/>
      <c r="VKO42" s="719"/>
      <c r="VKP42" s="719"/>
      <c r="VKQ42" s="719"/>
      <c r="VKR42" s="719"/>
      <c r="VKS42" s="719"/>
      <c r="VKT42" s="719"/>
      <c r="VKU42" s="719"/>
      <c r="VKV42" s="719"/>
      <c r="VKW42" s="719"/>
      <c r="VKX42" s="719"/>
      <c r="VKY42" s="719"/>
      <c r="VKZ42" s="719"/>
      <c r="VLA42" s="719" t="s">
        <v>715</v>
      </c>
      <c r="VLB42" s="719"/>
      <c r="VLC42" s="719"/>
      <c r="VLD42" s="719"/>
      <c r="VLE42" s="719"/>
      <c r="VLF42" s="719"/>
      <c r="VLG42" s="719"/>
      <c r="VLH42" s="719"/>
      <c r="VLI42" s="719"/>
      <c r="VLJ42" s="719"/>
      <c r="VLK42" s="719"/>
      <c r="VLL42" s="719"/>
      <c r="VLM42" s="719"/>
      <c r="VLN42" s="719"/>
      <c r="VLO42" s="719"/>
      <c r="VLP42" s="719"/>
      <c r="VLQ42" s="719" t="s">
        <v>715</v>
      </c>
      <c r="VLR42" s="719"/>
      <c r="VLS42" s="719"/>
      <c r="VLT42" s="719"/>
      <c r="VLU42" s="719"/>
      <c r="VLV42" s="719"/>
      <c r="VLW42" s="719"/>
      <c r="VLX42" s="719"/>
      <c r="VLY42" s="719"/>
      <c r="VLZ42" s="719"/>
      <c r="VMA42" s="719"/>
      <c r="VMB42" s="719"/>
      <c r="VMC42" s="719"/>
      <c r="VMD42" s="719"/>
      <c r="VME42" s="719"/>
      <c r="VMF42" s="719"/>
      <c r="VMG42" s="719" t="s">
        <v>715</v>
      </c>
      <c r="VMH42" s="719"/>
      <c r="VMI42" s="719"/>
      <c r="VMJ42" s="719"/>
      <c r="VMK42" s="719"/>
      <c r="VML42" s="719"/>
      <c r="VMM42" s="719"/>
      <c r="VMN42" s="719"/>
      <c r="VMO42" s="719"/>
      <c r="VMP42" s="719"/>
      <c r="VMQ42" s="719"/>
      <c r="VMR42" s="719"/>
      <c r="VMS42" s="719"/>
      <c r="VMT42" s="719"/>
      <c r="VMU42" s="719"/>
      <c r="VMV42" s="719"/>
      <c r="VMW42" s="719" t="s">
        <v>715</v>
      </c>
      <c r="VMX42" s="719"/>
      <c r="VMY42" s="719"/>
      <c r="VMZ42" s="719"/>
      <c r="VNA42" s="719"/>
      <c r="VNB42" s="719"/>
      <c r="VNC42" s="719"/>
      <c r="VND42" s="719"/>
      <c r="VNE42" s="719"/>
      <c r="VNF42" s="719"/>
      <c r="VNG42" s="719"/>
      <c r="VNH42" s="719"/>
      <c r="VNI42" s="719"/>
      <c r="VNJ42" s="719"/>
      <c r="VNK42" s="719"/>
      <c r="VNL42" s="719"/>
      <c r="VNM42" s="719" t="s">
        <v>715</v>
      </c>
      <c r="VNN42" s="719"/>
      <c r="VNO42" s="719"/>
      <c r="VNP42" s="719"/>
      <c r="VNQ42" s="719"/>
      <c r="VNR42" s="719"/>
      <c r="VNS42" s="719"/>
      <c r="VNT42" s="719"/>
      <c r="VNU42" s="719"/>
      <c r="VNV42" s="719"/>
      <c r="VNW42" s="719"/>
      <c r="VNX42" s="719"/>
      <c r="VNY42" s="719"/>
      <c r="VNZ42" s="719"/>
      <c r="VOA42" s="719"/>
      <c r="VOB42" s="719"/>
      <c r="VOC42" s="719" t="s">
        <v>715</v>
      </c>
      <c r="VOD42" s="719"/>
      <c r="VOE42" s="719"/>
      <c r="VOF42" s="719"/>
      <c r="VOG42" s="719"/>
      <c r="VOH42" s="719"/>
      <c r="VOI42" s="719"/>
      <c r="VOJ42" s="719"/>
      <c r="VOK42" s="719"/>
      <c r="VOL42" s="719"/>
      <c r="VOM42" s="719"/>
      <c r="VON42" s="719"/>
      <c r="VOO42" s="719"/>
      <c r="VOP42" s="719"/>
      <c r="VOQ42" s="719"/>
      <c r="VOR42" s="719"/>
      <c r="VOS42" s="719" t="s">
        <v>715</v>
      </c>
      <c r="VOT42" s="719"/>
      <c r="VOU42" s="719"/>
      <c r="VOV42" s="719"/>
      <c r="VOW42" s="719"/>
      <c r="VOX42" s="719"/>
      <c r="VOY42" s="719"/>
      <c r="VOZ42" s="719"/>
      <c r="VPA42" s="719"/>
      <c r="VPB42" s="719"/>
      <c r="VPC42" s="719"/>
      <c r="VPD42" s="719"/>
      <c r="VPE42" s="719"/>
      <c r="VPF42" s="719"/>
      <c r="VPG42" s="719"/>
      <c r="VPH42" s="719"/>
      <c r="VPI42" s="719" t="s">
        <v>715</v>
      </c>
      <c r="VPJ42" s="719"/>
      <c r="VPK42" s="719"/>
      <c r="VPL42" s="719"/>
      <c r="VPM42" s="719"/>
      <c r="VPN42" s="719"/>
      <c r="VPO42" s="719"/>
      <c r="VPP42" s="719"/>
      <c r="VPQ42" s="719"/>
      <c r="VPR42" s="719"/>
      <c r="VPS42" s="719"/>
      <c r="VPT42" s="719"/>
      <c r="VPU42" s="719"/>
      <c r="VPV42" s="719"/>
      <c r="VPW42" s="719"/>
      <c r="VPX42" s="719"/>
      <c r="VPY42" s="719" t="s">
        <v>715</v>
      </c>
      <c r="VPZ42" s="719"/>
      <c r="VQA42" s="719"/>
      <c r="VQB42" s="719"/>
      <c r="VQC42" s="719"/>
      <c r="VQD42" s="719"/>
      <c r="VQE42" s="719"/>
      <c r="VQF42" s="719"/>
      <c r="VQG42" s="719"/>
      <c r="VQH42" s="719"/>
      <c r="VQI42" s="719"/>
      <c r="VQJ42" s="719"/>
      <c r="VQK42" s="719"/>
      <c r="VQL42" s="719"/>
      <c r="VQM42" s="719"/>
      <c r="VQN42" s="719"/>
      <c r="VQO42" s="719" t="s">
        <v>715</v>
      </c>
      <c r="VQP42" s="719"/>
      <c r="VQQ42" s="719"/>
      <c r="VQR42" s="719"/>
      <c r="VQS42" s="719"/>
      <c r="VQT42" s="719"/>
      <c r="VQU42" s="719"/>
      <c r="VQV42" s="719"/>
      <c r="VQW42" s="719"/>
      <c r="VQX42" s="719"/>
      <c r="VQY42" s="719"/>
      <c r="VQZ42" s="719"/>
      <c r="VRA42" s="719"/>
      <c r="VRB42" s="719"/>
      <c r="VRC42" s="719"/>
      <c r="VRD42" s="719"/>
      <c r="VRE42" s="719" t="s">
        <v>715</v>
      </c>
      <c r="VRF42" s="719"/>
      <c r="VRG42" s="719"/>
      <c r="VRH42" s="719"/>
      <c r="VRI42" s="719"/>
      <c r="VRJ42" s="719"/>
      <c r="VRK42" s="719"/>
      <c r="VRL42" s="719"/>
      <c r="VRM42" s="719"/>
      <c r="VRN42" s="719"/>
      <c r="VRO42" s="719"/>
      <c r="VRP42" s="719"/>
      <c r="VRQ42" s="719"/>
      <c r="VRR42" s="719"/>
      <c r="VRS42" s="719"/>
      <c r="VRT42" s="719"/>
      <c r="VRU42" s="719" t="s">
        <v>715</v>
      </c>
      <c r="VRV42" s="719"/>
      <c r="VRW42" s="719"/>
      <c r="VRX42" s="719"/>
      <c r="VRY42" s="719"/>
      <c r="VRZ42" s="719"/>
      <c r="VSA42" s="719"/>
      <c r="VSB42" s="719"/>
      <c r="VSC42" s="719"/>
      <c r="VSD42" s="719"/>
      <c r="VSE42" s="719"/>
      <c r="VSF42" s="719"/>
      <c r="VSG42" s="719"/>
      <c r="VSH42" s="719"/>
      <c r="VSI42" s="719"/>
      <c r="VSJ42" s="719"/>
      <c r="VSK42" s="719" t="s">
        <v>715</v>
      </c>
      <c r="VSL42" s="719"/>
      <c r="VSM42" s="719"/>
      <c r="VSN42" s="719"/>
      <c r="VSO42" s="719"/>
      <c r="VSP42" s="719"/>
      <c r="VSQ42" s="719"/>
      <c r="VSR42" s="719"/>
      <c r="VSS42" s="719"/>
      <c r="VST42" s="719"/>
      <c r="VSU42" s="719"/>
      <c r="VSV42" s="719"/>
      <c r="VSW42" s="719"/>
      <c r="VSX42" s="719"/>
      <c r="VSY42" s="719"/>
      <c r="VSZ42" s="719"/>
      <c r="VTA42" s="719" t="s">
        <v>715</v>
      </c>
      <c r="VTB42" s="719"/>
      <c r="VTC42" s="719"/>
      <c r="VTD42" s="719"/>
      <c r="VTE42" s="719"/>
      <c r="VTF42" s="719"/>
      <c r="VTG42" s="719"/>
      <c r="VTH42" s="719"/>
      <c r="VTI42" s="719"/>
      <c r="VTJ42" s="719"/>
      <c r="VTK42" s="719"/>
      <c r="VTL42" s="719"/>
      <c r="VTM42" s="719"/>
      <c r="VTN42" s="719"/>
      <c r="VTO42" s="719"/>
      <c r="VTP42" s="719"/>
      <c r="VTQ42" s="719" t="s">
        <v>715</v>
      </c>
      <c r="VTR42" s="719"/>
      <c r="VTS42" s="719"/>
      <c r="VTT42" s="719"/>
      <c r="VTU42" s="719"/>
      <c r="VTV42" s="719"/>
      <c r="VTW42" s="719"/>
      <c r="VTX42" s="719"/>
      <c r="VTY42" s="719"/>
      <c r="VTZ42" s="719"/>
      <c r="VUA42" s="719"/>
      <c r="VUB42" s="719"/>
      <c r="VUC42" s="719"/>
      <c r="VUD42" s="719"/>
      <c r="VUE42" s="719"/>
      <c r="VUF42" s="719"/>
      <c r="VUG42" s="719" t="s">
        <v>715</v>
      </c>
      <c r="VUH42" s="719"/>
      <c r="VUI42" s="719"/>
      <c r="VUJ42" s="719"/>
      <c r="VUK42" s="719"/>
      <c r="VUL42" s="719"/>
      <c r="VUM42" s="719"/>
      <c r="VUN42" s="719"/>
      <c r="VUO42" s="719"/>
      <c r="VUP42" s="719"/>
      <c r="VUQ42" s="719"/>
      <c r="VUR42" s="719"/>
      <c r="VUS42" s="719"/>
      <c r="VUT42" s="719"/>
      <c r="VUU42" s="719"/>
      <c r="VUV42" s="719"/>
      <c r="VUW42" s="719" t="s">
        <v>715</v>
      </c>
      <c r="VUX42" s="719"/>
      <c r="VUY42" s="719"/>
      <c r="VUZ42" s="719"/>
      <c r="VVA42" s="719"/>
      <c r="VVB42" s="719"/>
      <c r="VVC42" s="719"/>
      <c r="VVD42" s="719"/>
      <c r="VVE42" s="719"/>
      <c r="VVF42" s="719"/>
      <c r="VVG42" s="719"/>
      <c r="VVH42" s="719"/>
      <c r="VVI42" s="719"/>
      <c r="VVJ42" s="719"/>
      <c r="VVK42" s="719"/>
      <c r="VVL42" s="719"/>
      <c r="VVM42" s="719" t="s">
        <v>715</v>
      </c>
      <c r="VVN42" s="719"/>
      <c r="VVO42" s="719"/>
      <c r="VVP42" s="719"/>
      <c r="VVQ42" s="719"/>
      <c r="VVR42" s="719"/>
      <c r="VVS42" s="719"/>
      <c r="VVT42" s="719"/>
      <c r="VVU42" s="719"/>
      <c r="VVV42" s="719"/>
      <c r="VVW42" s="719"/>
      <c r="VVX42" s="719"/>
      <c r="VVY42" s="719"/>
      <c r="VVZ42" s="719"/>
      <c r="VWA42" s="719"/>
      <c r="VWB42" s="719"/>
      <c r="VWC42" s="719" t="s">
        <v>715</v>
      </c>
      <c r="VWD42" s="719"/>
      <c r="VWE42" s="719"/>
      <c r="VWF42" s="719"/>
      <c r="VWG42" s="719"/>
      <c r="VWH42" s="719"/>
      <c r="VWI42" s="719"/>
      <c r="VWJ42" s="719"/>
      <c r="VWK42" s="719"/>
      <c r="VWL42" s="719"/>
      <c r="VWM42" s="719"/>
      <c r="VWN42" s="719"/>
      <c r="VWO42" s="719"/>
      <c r="VWP42" s="719"/>
      <c r="VWQ42" s="719"/>
      <c r="VWR42" s="719"/>
      <c r="VWS42" s="719" t="s">
        <v>715</v>
      </c>
      <c r="VWT42" s="719"/>
      <c r="VWU42" s="719"/>
      <c r="VWV42" s="719"/>
      <c r="VWW42" s="719"/>
      <c r="VWX42" s="719"/>
      <c r="VWY42" s="719"/>
      <c r="VWZ42" s="719"/>
      <c r="VXA42" s="719"/>
      <c r="VXB42" s="719"/>
      <c r="VXC42" s="719"/>
      <c r="VXD42" s="719"/>
      <c r="VXE42" s="719"/>
      <c r="VXF42" s="719"/>
      <c r="VXG42" s="719"/>
      <c r="VXH42" s="719"/>
      <c r="VXI42" s="719" t="s">
        <v>715</v>
      </c>
      <c r="VXJ42" s="719"/>
      <c r="VXK42" s="719"/>
      <c r="VXL42" s="719"/>
      <c r="VXM42" s="719"/>
      <c r="VXN42" s="719"/>
      <c r="VXO42" s="719"/>
      <c r="VXP42" s="719"/>
      <c r="VXQ42" s="719"/>
      <c r="VXR42" s="719"/>
      <c r="VXS42" s="719"/>
      <c r="VXT42" s="719"/>
      <c r="VXU42" s="719"/>
      <c r="VXV42" s="719"/>
      <c r="VXW42" s="719"/>
      <c r="VXX42" s="719"/>
      <c r="VXY42" s="719" t="s">
        <v>715</v>
      </c>
      <c r="VXZ42" s="719"/>
      <c r="VYA42" s="719"/>
      <c r="VYB42" s="719"/>
      <c r="VYC42" s="719"/>
      <c r="VYD42" s="719"/>
      <c r="VYE42" s="719"/>
      <c r="VYF42" s="719"/>
      <c r="VYG42" s="719"/>
      <c r="VYH42" s="719"/>
      <c r="VYI42" s="719"/>
      <c r="VYJ42" s="719"/>
      <c r="VYK42" s="719"/>
      <c r="VYL42" s="719"/>
      <c r="VYM42" s="719"/>
      <c r="VYN42" s="719"/>
      <c r="VYO42" s="719" t="s">
        <v>715</v>
      </c>
      <c r="VYP42" s="719"/>
      <c r="VYQ42" s="719"/>
      <c r="VYR42" s="719"/>
      <c r="VYS42" s="719"/>
      <c r="VYT42" s="719"/>
      <c r="VYU42" s="719"/>
      <c r="VYV42" s="719"/>
      <c r="VYW42" s="719"/>
      <c r="VYX42" s="719"/>
      <c r="VYY42" s="719"/>
      <c r="VYZ42" s="719"/>
      <c r="VZA42" s="719"/>
      <c r="VZB42" s="719"/>
      <c r="VZC42" s="719"/>
      <c r="VZD42" s="719"/>
      <c r="VZE42" s="719" t="s">
        <v>715</v>
      </c>
      <c r="VZF42" s="719"/>
      <c r="VZG42" s="719"/>
      <c r="VZH42" s="719"/>
      <c r="VZI42" s="719"/>
      <c r="VZJ42" s="719"/>
      <c r="VZK42" s="719"/>
      <c r="VZL42" s="719"/>
      <c r="VZM42" s="719"/>
      <c r="VZN42" s="719"/>
      <c r="VZO42" s="719"/>
      <c r="VZP42" s="719"/>
      <c r="VZQ42" s="719"/>
      <c r="VZR42" s="719"/>
      <c r="VZS42" s="719"/>
      <c r="VZT42" s="719"/>
      <c r="VZU42" s="719" t="s">
        <v>715</v>
      </c>
      <c r="VZV42" s="719"/>
      <c r="VZW42" s="719"/>
      <c r="VZX42" s="719"/>
      <c r="VZY42" s="719"/>
      <c r="VZZ42" s="719"/>
      <c r="WAA42" s="719"/>
      <c r="WAB42" s="719"/>
      <c r="WAC42" s="719"/>
      <c r="WAD42" s="719"/>
      <c r="WAE42" s="719"/>
      <c r="WAF42" s="719"/>
      <c r="WAG42" s="719"/>
      <c r="WAH42" s="719"/>
      <c r="WAI42" s="719"/>
      <c r="WAJ42" s="719"/>
      <c r="WAK42" s="719" t="s">
        <v>715</v>
      </c>
      <c r="WAL42" s="719"/>
      <c r="WAM42" s="719"/>
      <c r="WAN42" s="719"/>
      <c r="WAO42" s="719"/>
      <c r="WAP42" s="719"/>
      <c r="WAQ42" s="719"/>
      <c r="WAR42" s="719"/>
      <c r="WAS42" s="719"/>
      <c r="WAT42" s="719"/>
      <c r="WAU42" s="719"/>
      <c r="WAV42" s="719"/>
      <c r="WAW42" s="719"/>
      <c r="WAX42" s="719"/>
      <c r="WAY42" s="719"/>
      <c r="WAZ42" s="719"/>
      <c r="WBA42" s="719" t="s">
        <v>715</v>
      </c>
      <c r="WBB42" s="719"/>
      <c r="WBC42" s="719"/>
      <c r="WBD42" s="719"/>
      <c r="WBE42" s="719"/>
      <c r="WBF42" s="719"/>
      <c r="WBG42" s="719"/>
      <c r="WBH42" s="719"/>
      <c r="WBI42" s="719"/>
      <c r="WBJ42" s="719"/>
      <c r="WBK42" s="719"/>
      <c r="WBL42" s="719"/>
      <c r="WBM42" s="719"/>
      <c r="WBN42" s="719"/>
      <c r="WBO42" s="719"/>
      <c r="WBP42" s="719"/>
      <c r="WBQ42" s="719" t="s">
        <v>715</v>
      </c>
      <c r="WBR42" s="719"/>
      <c r="WBS42" s="719"/>
      <c r="WBT42" s="719"/>
      <c r="WBU42" s="719"/>
      <c r="WBV42" s="719"/>
      <c r="WBW42" s="719"/>
      <c r="WBX42" s="719"/>
      <c r="WBY42" s="719"/>
      <c r="WBZ42" s="719"/>
      <c r="WCA42" s="719"/>
      <c r="WCB42" s="719"/>
      <c r="WCC42" s="719"/>
      <c r="WCD42" s="719"/>
      <c r="WCE42" s="719"/>
      <c r="WCF42" s="719"/>
      <c r="WCG42" s="719" t="s">
        <v>715</v>
      </c>
      <c r="WCH42" s="719"/>
      <c r="WCI42" s="719"/>
      <c r="WCJ42" s="719"/>
      <c r="WCK42" s="719"/>
      <c r="WCL42" s="719"/>
      <c r="WCM42" s="719"/>
      <c r="WCN42" s="719"/>
      <c r="WCO42" s="719"/>
      <c r="WCP42" s="719"/>
      <c r="WCQ42" s="719"/>
      <c r="WCR42" s="719"/>
      <c r="WCS42" s="719"/>
      <c r="WCT42" s="719"/>
      <c r="WCU42" s="719"/>
      <c r="WCV42" s="719"/>
      <c r="WCW42" s="719" t="s">
        <v>715</v>
      </c>
      <c r="WCX42" s="719"/>
      <c r="WCY42" s="719"/>
      <c r="WCZ42" s="719"/>
      <c r="WDA42" s="719"/>
      <c r="WDB42" s="719"/>
      <c r="WDC42" s="719"/>
      <c r="WDD42" s="719"/>
      <c r="WDE42" s="719"/>
      <c r="WDF42" s="719"/>
      <c r="WDG42" s="719"/>
      <c r="WDH42" s="719"/>
      <c r="WDI42" s="719"/>
      <c r="WDJ42" s="719"/>
      <c r="WDK42" s="719"/>
      <c r="WDL42" s="719"/>
      <c r="WDM42" s="719" t="s">
        <v>715</v>
      </c>
      <c r="WDN42" s="719"/>
      <c r="WDO42" s="719"/>
      <c r="WDP42" s="719"/>
      <c r="WDQ42" s="719"/>
      <c r="WDR42" s="719"/>
      <c r="WDS42" s="719"/>
      <c r="WDT42" s="719"/>
      <c r="WDU42" s="719"/>
      <c r="WDV42" s="719"/>
      <c r="WDW42" s="719"/>
      <c r="WDX42" s="719"/>
      <c r="WDY42" s="719"/>
      <c r="WDZ42" s="719"/>
      <c r="WEA42" s="719"/>
      <c r="WEB42" s="719"/>
      <c r="WEC42" s="719" t="s">
        <v>715</v>
      </c>
      <c r="WED42" s="719"/>
      <c r="WEE42" s="719"/>
      <c r="WEF42" s="719"/>
      <c r="WEG42" s="719"/>
      <c r="WEH42" s="719"/>
      <c r="WEI42" s="719"/>
      <c r="WEJ42" s="719"/>
      <c r="WEK42" s="719"/>
      <c r="WEL42" s="719"/>
      <c r="WEM42" s="719"/>
      <c r="WEN42" s="719"/>
      <c r="WEO42" s="719"/>
      <c r="WEP42" s="719"/>
      <c r="WEQ42" s="719"/>
      <c r="WER42" s="719"/>
      <c r="WES42" s="719" t="s">
        <v>715</v>
      </c>
      <c r="WET42" s="719"/>
      <c r="WEU42" s="719"/>
      <c r="WEV42" s="719"/>
      <c r="WEW42" s="719"/>
      <c r="WEX42" s="719"/>
      <c r="WEY42" s="719"/>
      <c r="WEZ42" s="719"/>
      <c r="WFA42" s="719"/>
      <c r="WFB42" s="719"/>
      <c r="WFC42" s="719"/>
      <c r="WFD42" s="719"/>
      <c r="WFE42" s="719"/>
      <c r="WFF42" s="719"/>
      <c r="WFG42" s="719"/>
      <c r="WFH42" s="719"/>
      <c r="WFI42" s="719" t="s">
        <v>715</v>
      </c>
      <c r="WFJ42" s="719"/>
      <c r="WFK42" s="719"/>
      <c r="WFL42" s="719"/>
      <c r="WFM42" s="719"/>
      <c r="WFN42" s="719"/>
      <c r="WFO42" s="719"/>
      <c r="WFP42" s="719"/>
      <c r="WFQ42" s="719"/>
      <c r="WFR42" s="719"/>
      <c r="WFS42" s="719"/>
      <c r="WFT42" s="719"/>
      <c r="WFU42" s="719"/>
      <c r="WFV42" s="719"/>
      <c r="WFW42" s="719"/>
      <c r="WFX42" s="719"/>
      <c r="WFY42" s="719" t="s">
        <v>715</v>
      </c>
      <c r="WFZ42" s="719"/>
      <c r="WGA42" s="719"/>
      <c r="WGB42" s="719"/>
      <c r="WGC42" s="719"/>
      <c r="WGD42" s="719"/>
      <c r="WGE42" s="719"/>
      <c r="WGF42" s="719"/>
      <c r="WGG42" s="719"/>
      <c r="WGH42" s="719"/>
      <c r="WGI42" s="719"/>
      <c r="WGJ42" s="719"/>
      <c r="WGK42" s="719"/>
      <c r="WGL42" s="719"/>
      <c r="WGM42" s="719"/>
      <c r="WGN42" s="719"/>
      <c r="WGO42" s="719" t="s">
        <v>715</v>
      </c>
      <c r="WGP42" s="719"/>
      <c r="WGQ42" s="719"/>
      <c r="WGR42" s="719"/>
      <c r="WGS42" s="719"/>
      <c r="WGT42" s="719"/>
      <c r="WGU42" s="719"/>
      <c r="WGV42" s="719"/>
      <c r="WGW42" s="719"/>
      <c r="WGX42" s="719"/>
      <c r="WGY42" s="719"/>
      <c r="WGZ42" s="719"/>
      <c r="WHA42" s="719"/>
      <c r="WHB42" s="719"/>
      <c r="WHC42" s="719"/>
      <c r="WHD42" s="719"/>
      <c r="WHE42" s="719" t="s">
        <v>715</v>
      </c>
      <c r="WHF42" s="719"/>
      <c r="WHG42" s="719"/>
      <c r="WHH42" s="719"/>
      <c r="WHI42" s="719"/>
      <c r="WHJ42" s="719"/>
      <c r="WHK42" s="719"/>
      <c r="WHL42" s="719"/>
      <c r="WHM42" s="719"/>
      <c r="WHN42" s="719"/>
      <c r="WHO42" s="719"/>
      <c r="WHP42" s="719"/>
      <c r="WHQ42" s="719"/>
      <c r="WHR42" s="719"/>
      <c r="WHS42" s="719"/>
      <c r="WHT42" s="719"/>
      <c r="WHU42" s="719" t="s">
        <v>715</v>
      </c>
      <c r="WHV42" s="719"/>
      <c r="WHW42" s="719"/>
      <c r="WHX42" s="719"/>
      <c r="WHY42" s="719"/>
      <c r="WHZ42" s="719"/>
      <c r="WIA42" s="719"/>
      <c r="WIB42" s="719"/>
      <c r="WIC42" s="719"/>
      <c r="WID42" s="719"/>
      <c r="WIE42" s="719"/>
      <c r="WIF42" s="719"/>
      <c r="WIG42" s="719"/>
      <c r="WIH42" s="719"/>
      <c r="WII42" s="719"/>
      <c r="WIJ42" s="719"/>
      <c r="WIK42" s="719" t="s">
        <v>715</v>
      </c>
      <c r="WIL42" s="719"/>
      <c r="WIM42" s="719"/>
      <c r="WIN42" s="719"/>
      <c r="WIO42" s="719"/>
      <c r="WIP42" s="719"/>
      <c r="WIQ42" s="719"/>
      <c r="WIR42" s="719"/>
      <c r="WIS42" s="719"/>
      <c r="WIT42" s="719"/>
      <c r="WIU42" s="719"/>
      <c r="WIV42" s="719"/>
      <c r="WIW42" s="719"/>
      <c r="WIX42" s="719"/>
      <c r="WIY42" s="719"/>
      <c r="WIZ42" s="719"/>
      <c r="WJA42" s="719" t="s">
        <v>715</v>
      </c>
      <c r="WJB42" s="719"/>
      <c r="WJC42" s="719"/>
      <c r="WJD42" s="719"/>
      <c r="WJE42" s="719"/>
      <c r="WJF42" s="719"/>
      <c r="WJG42" s="719"/>
      <c r="WJH42" s="719"/>
      <c r="WJI42" s="719"/>
      <c r="WJJ42" s="719"/>
      <c r="WJK42" s="719"/>
      <c r="WJL42" s="719"/>
      <c r="WJM42" s="719"/>
      <c r="WJN42" s="719"/>
      <c r="WJO42" s="719"/>
      <c r="WJP42" s="719"/>
      <c r="WJQ42" s="719" t="s">
        <v>715</v>
      </c>
      <c r="WJR42" s="719"/>
      <c r="WJS42" s="719"/>
      <c r="WJT42" s="719"/>
      <c r="WJU42" s="719"/>
      <c r="WJV42" s="719"/>
      <c r="WJW42" s="719"/>
      <c r="WJX42" s="719"/>
      <c r="WJY42" s="719"/>
      <c r="WJZ42" s="719"/>
      <c r="WKA42" s="719"/>
      <c r="WKB42" s="719"/>
      <c r="WKC42" s="719"/>
      <c r="WKD42" s="719"/>
      <c r="WKE42" s="719"/>
      <c r="WKF42" s="719"/>
      <c r="WKG42" s="719" t="s">
        <v>715</v>
      </c>
      <c r="WKH42" s="719"/>
      <c r="WKI42" s="719"/>
      <c r="WKJ42" s="719"/>
      <c r="WKK42" s="719"/>
      <c r="WKL42" s="719"/>
      <c r="WKM42" s="719"/>
      <c r="WKN42" s="719"/>
      <c r="WKO42" s="719"/>
      <c r="WKP42" s="719"/>
      <c r="WKQ42" s="719"/>
      <c r="WKR42" s="719"/>
      <c r="WKS42" s="719"/>
      <c r="WKT42" s="719"/>
      <c r="WKU42" s="719"/>
      <c r="WKV42" s="719"/>
      <c r="WKW42" s="719" t="s">
        <v>715</v>
      </c>
      <c r="WKX42" s="719"/>
      <c r="WKY42" s="719"/>
      <c r="WKZ42" s="719"/>
      <c r="WLA42" s="719"/>
      <c r="WLB42" s="719"/>
      <c r="WLC42" s="719"/>
      <c r="WLD42" s="719"/>
      <c r="WLE42" s="719"/>
      <c r="WLF42" s="719"/>
      <c r="WLG42" s="719"/>
      <c r="WLH42" s="719"/>
      <c r="WLI42" s="719"/>
      <c r="WLJ42" s="719"/>
      <c r="WLK42" s="719"/>
      <c r="WLL42" s="719"/>
      <c r="WLM42" s="719" t="s">
        <v>715</v>
      </c>
      <c r="WLN42" s="719"/>
      <c r="WLO42" s="719"/>
      <c r="WLP42" s="719"/>
      <c r="WLQ42" s="719"/>
      <c r="WLR42" s="719"/>
      <c r="WLS42" s="719"/>
      <c r="WLT42" s="719"/>
      <c r="WLU42" s="719"/>
      <c r="WLV42" s="719"/>
      <c r="WLW42" s="719"/>
      <c r="WLX42" s="719"/>
      <c r="WLY42" s="719"/>
      <c r="WLZ42" s="719"/>
      <c r="WMA42" s="719"/>
      <c r="WMB42" s="719"/>
      <c r="WMC42" s="719" t="s">
        <v>715</v>
      </c>
      <c r="WMD42" s="719"/>
      <c r="WME42" s="719"/>
      <c r="WMF42" s="719"/>
      <c r="WMG42" s="719"/>
      <c r="WMH42" s="719"/>
      <c r="WMI42" s="719"/>
      <c r="WMJ42" s="719"/>
      <c r="WMK42" s="719"/>
      <c r="WML42" s="719"/>
      <c r="WMM42" s="719"/>
      <c r="WMN42" s="719"/>
      <c r="WMO42" s="719"/>
      <c r="WMP42" s="719"/>
      <c r="WMQ42" s="719"/>
      <c r="WMR42" s="719"/>
      <c r="WMS42" s="719" t="s">
        <v>715</v>
      </c>
      <c r="WMT42" s="719"/>
      <c r="WMU42" s="719"/>
      <c r="WMV42" s="719"/>
      <c r="WMW42" s="719"/>
      <c r="WMX42" s="719"/>
      <c r="WMY42" s="719"/>
      <c r="WMZ42" s="719"/>
      <c r="WNA42" s="719"/>
      <c r="WNB42" s="719"/>
      <c r="WNC42" s="719"/>
      <c r="WND42" s="719"/>
      <c r="WNE42" s="719"/>
      <c r="WNF42" s="719"/>
      <c r="WNG42" s="719"/>
      <c r="WNH42" s="719"/>
      <c r="WNI42" s="719" t="s">
        <v>715</v>
      </c>
      <c r="WNJ42" s="719"/>
      <c r="WNK42" s="719"/>
      <c r="WNL42" s="719"/>
      <c r="WNM42" s="719"/>
      <c r="WNN42" s="719"/>
      <c r="WNO42" s="719"/>
      <c r="WNP42" s="719"/>
      <c r="WNQ42" s="719"/>
      <c r="WNR42" s="719"/>
      <c r="WNS42" s="719"/>
      <c r="WNT42" s="719"/>
      <c r="WNU42" s="719"/>
      <c r="WNV42" s="719"/>
      <c r="WNW42" s="719"/>
      <c r="WNX42" s="719"/>
      <c r="WNY42" s="719" t="s">
        <v>715</v>
      </c>
      <c r="WNZ42" s="719"/>
      <c r="WOA42" s="719"/>
      <c r="WOB42" s="719"/>
      <c r="WOC42" s="719"/>
      <c r="WOD42" s="719"/>
      <c r="WOE42" s="719"/>
      <c r="WOF42" s="719"/>
      <c r="WOG42" s="719"/>
      <c r="WOH42" s="719"/>
      <c r="WOI42" s="719"/>
      <c r="WOJ42" s="719"/>
      <c r="WOK42" s="719"/>
      <c r="WOL42" s="719"/>
      <c r="WOM42" s="719"/>
      <c r="WON42" s="719"/>
      <c r="WOO42" s="719" t="s">
        <v>715</v>
      </c>
      <c r="WOP42" s="719"/>
      <c r="WOQ42" s="719"/>
      <c r="WOR42" s="719"/>
      <c r="WOS42" s="719"/>
      <c r="WOT42" s="719"/>
      <c r="WOU42" s="719"/>
      <c r="WOV42" s="719"/>
      <c r="WOW42" s="719"/>
      <c r="WOX42" s="719"/>
      <c r="WOY42" s="719"/>
      <c r="WOZ42" s="719"/>
      <c r="WPA42" s="719"/>
      <c r="WPB42" s="719"/>
      <c r="WPC42" s="719"/>
      <c r="WPD42" s="719"/>
      <c r="WPE42" s="719" t="s">
        <v>715</v>
      </c>
      <c r="WPF42" s="719"/>
      <c r="WPG42" s="719"/>
      <c r="WPH42" s="719"/>
      <c r="WPI42" s="719"/>
      <c r="WPJ42" s="719"/>
      <c r="WPK42" s="719"/>
      <c r="WPL42" s="719"/>
      <c r="WPM42" s="719"/>
      <c r="WPN42" s="719"/>
      <c r="WPO42" s="719"/>
      <c r="WPP42" s="719"/>
      <c r="WPQ42" s="719"/>
      <c r="WPR42" s="719"/>
      <c r="WPS42" s="719"/>
      <c r="WPT42" s="719"/>
      <c r="WPU42" s="719" t="s">
        <v>715</v>
      </c>
      <c r="WPV42" s="719"/>
      <c r="WPW42" s="719"/>
      <c r="WPX42" s="719"/>
      <c r="WPY42" s="719"/>
      <c r="WPZ42" s="719"/>
      <c r="WQA42" s="719"/>
      <c r="WQB42" s="719"/>
      <c r="WQC42" s="719"/>
      <c r="WQD42" s="719"/>
      <c r="WQE42" s="719"/>
      <c r="WQF42" s="719"/>
      <c r="WQG42" s="719"/>
      <c r="WQH42" s="719"/>
      <c r="WQI42" s="719"/>
      <c r="WQJ42" s="719"/>
      <c r="WQK42" s="719" t="s">
        <v>715</v>
      </c>
      <c r="WQL42" s="719"/>
      <c r="WQM42" s="719"/>
      <c r="WQN42" s="719"/>
      <c r="WQO42" s="719"/>
      <c r="WQP42" s="719"/>
      <c r="WQQ42" s="719"/>
      <c r="WQR42" s="719"/>
      <c r="WQS42" s="719"/>
      <c r="WQT42" s="719"/>
      <c r="WQU42" s="719"/>
      <c r="WQV42" s="719"/>
      <c r="WQW42" s="719"/>
      <c r="WQX42" s="719"/>
      <c r="WQY42" s="719"/>
      <c r="WQZ42" s="719"/>
      <c r="WRA42" s="719" t="s">
        <v>715</v>
      </c>
      <c r="WRB42" s="719"/>
      <c r="WRC42" s="719"/>
      <c r="WRD42" s="719"/>
      <c r="WRE42" s="719"/>
      <c r="WRF42" s="719"/>
      <c r="WRG42" s="719"/>
      <c r="WRH42" s="719"/>
      <c r="WRI42" s="719"/>
      <c r="WRJ42" s="719"/>
      <c r="WRK42" s="719"/>
      <c r="WRL42" s="719"/>
      <c r="WRM42" s="719"/>
      <c r="WRN42" s="719"/>
      <c r="WRO42" s="719"/>
      <c r="WRP42" s="719"/>
      <c r="WRQ42" s="719" t="s">
        <v>715</v>
      </c>
      <c r="WRR42" s="719"/>
      <c r="WRS42" s="719"/>
      <c r="WRT42" s="719"/>
      <c r="WRU42" s="719"/>
      <c r="WRV42" s="719"/>
      <c r="WRW42" s="719"/>
      <c r="WRX42" s="719"/>
      <c r="WRY42" s="719"/>
      <c r="WRZ42" s="719"/>
      <c r="WSA42" s="719"/>
      <c r="WSB42" s="719"/>
      <c r="WSC42" s="719"/>
      <c r="WSD42" s="719"/>
      <c r="WSE42" s="719"/>
      <c r="WSF42" s="719"/>
      <c r="WSG42" s="719" t="s">
        <v>715</v>
      </c>
      <c r="WSH42" s="719"/>
      <c r="WSI42" s="719"/>
      <c r="WSJ42" s="719"/>
      <c r="WSK42" s="719"/>
      <c r="WSL42" s="719"/>
      <c r="WSM42" s="719"/>
      <c r="WSN42" s="719"/>
      <c r="WSO42" s="719"/>
      <c r="WSP42" s="719"/>
      <c r="WSQ42" s="719"/>
      <c r="WSR42" s="719"/>
      <c r="WSS42" s="719"/>
      <c r="WST42" s="719"/>
      <c r="WSU42" s="719"/>
      <c r="WSV42" s="719"/>
      <c r="WSW42" s="719" t="s">
        <v>715</v>
      </c>
      <c r="WSX42" s="719"/>
      <c r="WSY42" s="719"/>
      <c r="WSZ42" s="719"/>
      <c r="WTA42" s="719"/>
      <c r="WTB42" s="719"/>
      <c r="WTC42" s="719"/>
      <c r="WTD42" s="719"/>
      <c r="WTE42" s="719"/>
      <c r="WTF42" s="719"/>
      <c r="WTG42" s="719"/>
      <c r="WTH42" s="719"/>
      <c r="WTI42" s="719"/>
      <c r="WTJ42" s="719"/>
      <c r="WTK42" s="719"/>
      <c r="WTL42" s="719"/>
      <c r="WTM42" s="719" t="s">
        <v>715</v>
      </c>
      <c r="WTN42" s="719"/>
      <c r="WTO42" s="719"/>
      <c r="WTP42" s="719"/>
      <c r="WTQ42" s="719"/>
      <c r="WTR42" s="719"/>
      <c r="WTS42" s="719"/>
      <c r="WTT42" s="719"/>
      <c r="WTU42" s="719"/>
      <c r="WTV42" s="719"/>
      <c r="WTW42" s="719"/>
      <c r="WTX42" s="719"/>
      <c r="WTY42" s="719"/>
      <c r="WTZ42" s="719"/>
      <c r="WUA42" s="719"/>
      <c r="WUB42" s="719"/>
      <c r="WUC42" s="719" t="s">
        <v>715</v>
      </c>
      <c r="WUD42" s="719"/>
      <c r="WUE42" s="719"/>
      <c r="WUF42" s="719"/>
      <c r="WUG42" s="719"/>
      <c r="WUH42" s="719"/>
      <c r="WUI42" s="719"/>
      <c r="WUJ42" s="719"/>
      <c r="WUK42" s="719"/>
      <c r="WUL42" s="719"/>
      <c r="WUM42" s="719"/>
      <c r="WUN42" s="719"/>
      <c r="WUO42" s="719"/>
      <c r="WUP42" s="719"/>
      <c r="WUQ42" s="719"/>
      <c r="WUR42" s="719"/>
      <c r="WUS42" s="719" t="s">
        <v>715</v>
      </c>
      <c r="WUT42" s="719"/>
      <c r="WUU42" s="719"/>
      <c r="WUV42" s="719"/>
      <c r="WUW42" s="719"/>
      <c r="WUX42" s="719"/>
      <c r="WUY42" s="719"/>
      <c r="WUZ42" s="719"/>
      <c r="WVA42" s="719"/>
      <c r="WVB42" s="719"/>
      <c r="WVC42" s="719"/>
      <c r="WVD42" s="719"/>
      <c r="WVE42" s="719"/>
      <c r="WVF42" s="719"/>
      <c r="WVG42" s="719"/>
      <c r="WVH42" s="719"/>
      <c r="WVI42" s="719" t="s">
        <v>715</v>
      </c>
      <c r="WVJ42" s="719"/>
      <c r="WVK42" s="719"/>
      <c r="WVL42" s="719"/>
      <c r="WVM42" s="719"/>
      <c r="WVN42" s="719"/>
      <c r="WVO42" s="719"/>
      <c r="WVP42" s="719"/>
      <c r="WVQ42" s="719"/>
      <c r="WVR42" s="719"/>
      <c r="WVS42" s="719"/>
      <c r="WVT42" s="719"/>
      <c r="WVU42" s="719"/>
      <c r="WVV42" s="719"/>
      <c r="WVW42" s="719"/>
      <c r="WVX42" s="719"/>
      <c r="WVY42" s="719" t="s">
        <v>715</v>
      </c>
      <c r="WVZ42" s="719"/>
      <c r="WWA42" s="719"/>
      <c r="WWB42" s="719"/>
      <c r="WWC42" s="719"/>
      <c r="WWD42" s="719"/>
      <c r="WWE42" s="719"/>
      <c r="WWF42" s="719"/>
      <c r="WWG42" s="719"/>
      <c r="WWH42" s="719"/>
      <c r="WWI42" s="719"/>
      <c r="WWJ42" s="719"/>
      <c r="WWK42" s="719"/>
      <c r="WWL42" s="719"/>
      <c r="WWM42" s="719"/>
      <c r="WWN42" s="719"/>
      <c r="WWO42" s="719" t="s">
        <v>715</v>
      </c>
      <c r="WWP42" s="719"/>
      <c r="WWQ42" s="719"/>
      <c r="WWR42" s="719"/>
      <c r="WWS42" s="719"/>
      <c r="WWT42" s="719"/>
      <c r="WWU42" s="719"/>
      <c r="WWV42" s="719"/>
      <c r="WWW42" s="719"/>
      <c r="WWX42" s="719"/>
      <c r="WWY42" s="719"/>
      <c r="WWZ42" s="719"/>
      <c r="WXA42" s="719"/>
      <c r="WXB42" s="719"/>
      <c r="WXC42" s="719"/>
      <c r="WXD42" s="719"/>
      <c r="WXE42" s="719" t="s">
        <v>715</v>
      </c>
      <c r="WXF42" s="719"/>
      <c r="WXG42" s="719"/>
      <c r="WXH42" s="719"/>
      <c r="WXI42" s="719"/>
      <c r="WXJ42" s="719"/>
      <c r="WXK42" s="719"/>
      <c r="WXL42" s="719"/>
      <c r="WXM42" s="719"/>
      <c r="WXN42" s="719"/>
      <c r="WXO42" s="719"/>
      <c r="WXP42" s="719"/>
      <c r="WXQ42" s="719"/>
      <c r="WXR42" s="719"/>
      <c r="WXS42" s="719"/>
      <c r="WXT42" s="719"/>
      <c r="WXU42" s="719" t="s">
        <v>715</v>
      </c>
      <c r="WXV42" s="719"/>
      <c r="WXW42" s="719"/>
      <c r="WXX42" s="719"/>
      <c r="WXY42" s="719"/>
      <c r="WXZ42" s="719"/>
      <c r="WYA42" s="719"/>
      <c r="WYB42" s="719"/>
      <c r="WYC42" s="719"/>
      <c r="WYD42" s="719"/>
      <c r="WYE42" s="719"/>
      <c r="WYF42" s="719"/>
      <c r="WYG42" s="719"/>
      <c r="WYH42" s="719"/>
      <c r="WYI42" s="719"/>
      <c r="WYJ42" s="719"/>
      <c r="WYK42" s="719" t="s">
        <v>715</v>
      </c>
      <c r="WYL42" s="719"/>
      <c r="WYM42" s="719"/>
      <c r="WYN42" s="719"/>
      <c r="WYO42" s="719"/>
      <c r="WYP42" s="719"/>
      <c r="WYQ42" s="719"/>
      <c r="WYR42" s="719"/>
      <c r="WYS42" s="719"/>
      <c r="WYT42" s="719"/>
      <c r="WYU42" s="719"/>
      <c r="WYV42" s="719"/>
      <c r="WYW42" s="719"/>
      <c r="WYX42" s="719"/>
      <c r="WYY42" s="719"/>
      <c r="WYZ42" s="719"/>
      <c r="WZA42" s="719" t="s">
        <v>715</v>
      </c>
      <c r="WZB42" s="719"/>
      <c r="WZC42" s="719"/>
      <c r="WZD42" s="719"/>
      <c r="WZE42" s="719"/>
      <c r="WZF42" s="719"/>
      <c r="WZG42" s="719"/>
      <c r="WZH42" s="719"/>
      <c r="WZI42" s="719"/>
      <c r="WZJ42" s="719"/>
      <c r="WZK42" s="719"/>
      <c r="WZL42" s="719"/>
      <c r="WZM42" s="719"/>
      <c r="WZN42" s="719"/>
      <c r="WZO42" s="719"/>
      <c r="WZP42" s="719"/>
      <c r="WZQ42" s="719" t="s">
        <v>715</v>
      </c>
      <c r="WZR42" s="719"/>
      <c r="WZS42" s="719"/>
      <c r="WZT42" s="719"/>
      <c r="WZU42" s="719"/>
      <c r="WZV42" s="719"/>
      <c r="WZW42" s="719"/>
      <c r="WZX42" s="719"/>
      <c r="WZY42" s="719"/>
      <c r="WZZ42" s="719"/>
      <c r="XAA42" s="719"/>
      <c r="XAB42" s="719"/>
      <c r="XAC42" s="719"/>
      <c r="XAD42" s="719"/>
      <c r="XAE42" s="719"/>
      <c r="XAF42" s="719"/>
      <c r="XAG42" s="719" t="s">
        <v>715</v>
      </c>
      <c r="XAH42" s="719"/>
      <c r="XAI42" s="719"/>
      <c r="XAJ42" s="719"/>
      <c r="XAK42" s="719"/>
      <c r="XAL42" s="719"/>
      <c r="XAM42" s="719"/>
      <c r="XAN42" s="719"/>
      <c r="XAO42" s="719"/>
      <c r="XAP42" s="719"/>
      <c r="XAQ42" s="719"/>
      <c r="XAR42" s="719"/>
      <c r="XAS42" s="719"/>
      <c r="XAT42" s="719"/>
      <c r="XAU42" s="719"/>
      <c r="XAV42" s="719"/>
      <c r="XAW42" s="719" t="s">
        <v>715</v>
      </c>
      <c r="XAX42" s="719"/>
      <c r="XAY42" s="719"/>
      <c r="XAZ42" s="719"/>
      <c r="XBA42" s="719"/>
      <c r="XBB42" s="719"/>
      <c r="XBC42" s="719"/>
      <c r="XBD42" s="719"/>
      <c r="XBE42" s="719"/>
      <c r="XBF42" s="719"/>
      <c r="XBG42" s="719"/>
      <c r="XBH42" s="719"/>
      <c r="XBI42" s="719"/>
      <c r="XBJ42" s="719"/>
      <c r="XBK42" s="719"/>
      <c r="XBL42" s="719"/>
      <c r="XBM42" s="719" t="s">
        <v>715</v>
      </c>
      <c r="XBN42" s="719"/>
      <c r="XBO42" s="719"/>
      <c r="XBP42" s="719"/>
      <c r="XBQ42" s="719"/>
      <c r="XBR42" s="719"/>
      <c r="XBS42" s="719"/>
      <c r="XBT42" s="719"/>
      <c r="XBU42" s="719"/>
      <c r="XBV42" s="719"/>
      <c r="XBW42" s="719"/>
      <c r="XBX42" s="719"/>
      <c r="XBY42" s="719"/>
      <c r="XBZ42" s="719"/>
      <c r="XCA42" s="719"/>
      <c r="XCB42" s="719"/>
      <c r="XCC42" s="719" t="s">
        <v>715</v>
      </c>
      <c r="XCD42" s="719"/>
      <c r="XCE42" s="719"/>
      <c r="XCF42" s="719"/>
      <c r="XCG42" s="719"/>
      <c r="XCH42" s="719"/>
      <c r="XCI42" s="719"/>
      <c r="XCJ42" s="719"/>
      <c r="XCK42" s="719"/>
      <c r="XCL42" s="719"/>
      <c r="XCM42" s="719"/>
      <c r="XCN42" s="719"/>
      <c r="XCO42" s="719"/>
      <c r="XCP42" s="719"/>
      <c r="XCQ42" s="719"/>
      <c r="XCR42" s="719"/>
      <c r="XCS42" s="719" t="s">
        <v>715</v>
      </c>
      <c r="XCT42" s="719"/>
      <c r="XCU42" s="719"/>
      <c r="XCV42" s="719"/>
      <c r="XCW42" s="719"/>
      <c r="XCX42" s="719"/>
      <c r="XCY42" s="719"/>
      <c r="XCZ42" s="719"/>
      <c r="XDA42" s="719"/>
      <c r="XDB42" s="719"/>
      <c r="XDC42" s="719"/>
      <c r="XDD42" s="719"/>
      <c r="XDE42" s="719"/>
      <c r="XDF42" s="719"/>
      <c r="XDG42" s="719"/>
      <c r="XDH42" s="719"/>
      <c r="XDI42" s="719" t="s">
        <v>715</v>
      </c>
      <c r="XDJ42" s="719"/>
      <c r="XDK42" s="719"/>
      <c r="XDL42" s="719"/>
      <c r="XDM42" s="719"/>
      <c r="XDN42" s="719"/>
      <c r="XDO42" s="719"/>
      <c r="XDP42" s="719"/>
      <c r="XDQ42" s="719"/>
      <c r="XDR42" s="719"/>
      <c r="XDS42" s="719"/>
      <c r="XDT42" s="719"/>
      <c r="XDU42" s="719"/>
      <c r="XDV42" s="719"/>
      <c r="XDW42" s="719"/>
      <c r="XDX42" s="719"/>
      <c r="XDY42" s="719" t="s">
        <v>715</v>
      </c>
      <c r="XDZ42" s="719"/>
      <c r="XEA42" s="719"/>
      <c r="XEB42" s="719"/>
      <c r="XEC42" s="719"/>
      <c r="XED42" s="719"/>
      <c r="XEE42" s="719"/>
      <c r="XEF42" s="719"/>
      <c r="XEG42" s="719"/>
      <c r="XEH42" s="719"/>
      <c r="XEI42" s="719"/>
      <c r="XEJ42" s="719"/>
      <c r="XEK42" s="719"/>
      <c r="XEL42" s="719"/>
      <c r="XEM42" s="719"/>
      <c r="XEN42" s="719"/>
      <c r="XEO42" s="719" t="s">
        <v>715</v>
      </c>
      <c r="XEP42" s="719"/>
      <c r="XEQ42" s="719"/>
      <c r="XER42" s="719"/>
      <c r="XES42" s="719"/>
      <c r="XET42" s="719"/>
      <c r="XEU42" s="719"/>
      <c r="XEV42" s="719"/>
      <c r="XEW42" s="719"/>
      <c r="XEX42" s="719"/>
      <c r="XEY42" s="719"/>
      <c r="XEZ42" s="719"/>
      <c r="XFA42" s="719"/>
      <c r="XFB42" s="719"/>
      <c r="XFC42" s="719"/>
      <c r="XFD42" s="719"/>
    </row>
    <row r="43" spans="1:16384" s="31" customFormat="1" ht="15" customHeight="1">
      <c r="A43" s="516" t="s">
        <v>268</v>
      </c>
      <c r="B43" s="516"/>
      <c r="C43" s="516"/>
      <c r="D43" s="516"/>
      <c r="E43" s="516"/>
      <c r="F43" s="516"/>
      <c r="G43" s="516"/>
      <c r="H43" s="516"/>
      <c r="I43" s="275"/>
      <c r="J43" s="275"/>
      <c r="K43" s="275"/>
      <c r="L43" s="275"/>
      <c r="M43" s="275"/>
      <c r="N43" s="275"/>
      <c r="O43" s="275"/>
      <c r="P43" s="275"/>
    </row>
    <row r="44" spans="1:16384" ht="20.100000000000001" customHeight="1"/>
    <row r="45" spans="1:16384" ht="20.100000000000001" customHeight="1"/>
  </sheetData>
  <mergeCells count="1036">
    <mergeCell ref="Q42:AF42"/>
    <mergeCell ref="AG42:AV42"/>
    <mergeCell ref="AW42:BL42"/>
    <mergeCell ref="BM42:CB42"/>
    <mergeCell ref="CC42:CR42"/>
    <mergeCell ref="A42:P42"/>
    <mergeCell ref="A2:P2"/>
    <mergeCell ref="C6:K6"/>
    <mergeCell ref="A3:P3"/>
    <mergeCell ref="A41:P41"/>
    <mergeCell ref="A8:A10"/>
    <mergeCell ref="I7:K7"/>
    <mergeCell ref="D8:D9"/>
    <mergeCell ref="E8:E9"/>
    <mergeCell ref="G8:G9"/>
    <mergeCell ref="H8:H9"/>
    <mergeCell ref="J8:J9"/>
    <mergeCell ref="K8:K9"/>
    <mergeCell ref="LY42:MN42"/>
    <mergeCell ref="MO42:ND42"/>
    <mergeCell ref="NE42:NT42"/>
    <mergeCell ref="NU42:OJ42"/>
    <mergeCell ref="OK42:OZ42"/>
    <mergeCell ref="IW42:JL42"/>
    <mergeCell ref="JM42:KB42"/>
    <mergeCell ref="KC42:KR42"/>
    <mergeCell ref="KS42:LH42"/>
    <mergeCell ref="LI42:LX42"/>
    <mergeCell ref="FU42:GJ42"/>
    <mergeCell ref="GK42:GZ42"/>
    <mergeCell ref="HA42:HP42"/>
    <mergeCell ref="HQ42:IF42"/>
    <mergeCell ref="IG42:IV42"/>
    <mergeCell ref="CS42:DH42"/>
    <mergeCell ref="DI42:DX42"/>
    <mergeCell ref="DY42:EN42"/>
    <mergeCell ref="EO42:FD42"/>
    <mergeCell ref="FE42:FT42"/>
    <mergeCell ref="YG42:YV42"/>
    <mergeCell ref="YW42:ZL42"/>
    <mergeCell ref="ZM42:AAB42"/>
    <mergeCell ref="AAC42:AAR42"/>
    <mergeCell ref="AAS42:ABH42"/>
    <mergeCell ref="VE42:VT42"/>
    <mergeCell ref="VU42:WJ42"/>
    <mergeCell ref="WK42:WZ42"/>
    <mergeCell ref="XA42:XP42"/>
    <mergeCell ref="XQ42:YF42"/>
    <mergeCell ref="SC42:SR42"/>
    <mergeCell ref="SS42:TH42"/>
    <mergeCell ref="TI42:TX42"/>
    <mergeCell ref="TY42:UN42"/>
    <mergeCell ref="UO42:VD42"/>
    <mergeCell ref="PA42:PP42"/>
    <mergeCell ref="PQ42:QF42"/>
    <mergeCell ref="QG42:QV42"/>
    <mergeCell ref="QW42:RL42"/>
    <mergeCell ref="RM42:SB42"/>
    <mergeCell ref="AKO42:ALD42"/>
    <mergeCell ref="ALE42:ALT42"/>
    <mergeCell ref="ALU42:AMJ42"/>
    <mergeCell ref="AMK42:AMZ42"/>
    <mergeCell ref="ANA42:ANP42"/>
    <mergeCell ref="AHM42:AIB42"/>
    <mergeCell ref="AIC42:AIR42"/>
    <mergeCell ref="AIS42:AJH42"/>
    <mergeCell ref="AJI42:AJX42"/>
    <mergeCell ref="AJY42:AKN42"/>
    <mergeCell ref="AEK42:AEZ42"/>
    <mergeCell ref="AFA42:AFP42"/>
    <mergeCell ref="AFQ42:AGF42"/>
    <mergeCell ref="AGG42:AGV42"/>
    <mergeCell ref="AGW42:AHL42"/>
    <mergeCell ref="ABI42:ABX42"/>
    <mergeCell ref="ABY42:ACN42"/>
    <mergeCell ref="ACO42:ADD42"/>
    <mergeCell ref="ADE42:ADT42"/>
    <mergeCell ref="ADU42:AEJ42"/>
    <mergeCell ref="AWW42:AXL42"/>
    <mergeCell ref="AXM42:AYB42"/>
    <mergeCell ref="AYC42:AYR42"/>
    <mergeCell ref="AYS42:AZH42"/>
    <mergeCell ref="AZI42:AZX42"/>
    <mergeCell ref="ATU42:AUJ42"/>
    <mergeCell ref="AUK42:AUZ42"/>
    <mergeCell ref="AVA42:AVP42"/>
    <mergeCell ref="AVQ42:AWF42"/>
    <mergeCell ref="AWG42:AWV42"/>
    <mergeCell ref="AQS42:ARH42"/>
    <mergeCell ref="ARI42:ARX42"/>
    <mergeCell ref="ARY42:ASN42"/>
    <mergeCell ref="ASO42:ATD42"/>
    <mergeCell ref="ATE42:ATT42"/>
    <mergeCell ref="ANQ42:AOF42"/>
    <mergeCell ref="AOG42:AOV42"/>
    <mergeCell ref="AOW42:APL42"/>
    <mergeCell ref="APM42:AQB42"/>
    <mergeCell ref="AQC42:AQR42"/>
    <mergeCell ref="BJE42:BJT42"/>
    <mergeCell ref="BJU42:BKJ42"/>
    <mergeCell ref="BKK42:BKZ42"/>
    <mergeCell ref="BLA42:BLP42"/>
    <mergeCell ref="BLQ42:BMF42"/>
    <mergeCell ref="BGC42:BGR42"/>
    <mergeCell ref="BGS42:BHH42"/>
    <mergeCell ref="BHI42:BHX42"/>
    <mergeCell ref="BHY42:BIN42"/>
    <mergeCell ref="BIO42:BJD42"/>
    <mergeCell ref="BDA42:BDP42"/>
    <mergeCell ref="BDQ42:BEF42"/>
    <mergeCell ref="BEG42:BEV42"/>
    <mergeCell ref="BEW42:BFL42"/>
    <mergeCell ref="BFM42:BGB42"/>
    <mergeCell ref="AZY42:BAN42"/>
    <mergeCell ref="BAO42:BBD42"/>
    <mergeCell ref="BBE42:BBT42"/>
    <mergeCell ref="BBU42:BCJ42"/>
    <mergeCell ref="BCK42:BCZ42"/>
    <mergeCell ref="BVM42:BWB42"/>
    <mergeCell ref="BWC42:BWR42"/>
    <mergeCell ref="BWS42:BXH42"/>
    <mergeCell ref="BXI42:BXX42"/>
    <mergeCell ref="BXY42:BYN42"/>
    <mergeCell ref="BSK42:BSZ42"/>
    <mergeCell ref="BTA42:BTP42"/>
    <mergeCell ref="BTQ42:BUF42"/>
    <mergeCell ref="BUG42:BUV42"/>
    <mergeCell ref="BUW42:BVL42"/>
    <mergeCell ref="BPI42:BPX42"/>
    <mergeCell ref="BPY42:BQN42"/>
    <mergeCell ref="BQO42:BRD42"/>
    <mergeCell ref="BRE42:BRT42"/>
    <mergeCell ref="BRU42:BSJ42"/>
    <mergeCell ref="BMG42:BMV42"/>
    <mergeCell ref="BMW42:BNL42"/>
    <mergeCell ref="BNM42:BOB42"/>
    <mergeCell ref="BOC42:BOR42"/>
    <mergeCell ref="BOS42:BPH42"/>
    <mergeCell ref="CHU42:CIJ42"/>
    <mergeCell ref="CIK42:CIZ42"/>
    <mergeCell ref="CJA42:CJP42"/>
    <mergeCell ref="CJQ42:CKF42"/>
    <mergeCell ref="CKG42:CKV42"/>
    <mergeCell ref="CES42:CFH42"/>
    <mergeCell ref="CFI42:CFX42"/>
    <mergeCell ref="CFY42:CGN42"/>
    <mergeCell ref="CGO42:CHD42"/>
    <mergeCell ref="CHE42:CHT42"/>
    <mergeCell ref="CBQ42:CCF42"/>
    <mergeCell ref="CCG42:CCV42"/>
    <mergeCell ref="CCW42:CDL42"/>
    <mergeCell ref="CDM42:CEB42"/>
    <mergeCell ref="CEC42:CER42"/>
    <mergeCell ref="BYO42:BZD42"/>
    <mergeCell ref="BZE42:BZT42"/>
    <mergeCell ref="BZU42:CAJ42"/>
    <mergeCell ref="CAK42:CAZ42"/>
    <mergeCell ref="CBA42:CBP42"/>
    <mergeCell ref="CUC42:CUR42"/>
    <mergeCell ref="CUS42:CVH42"/>
    <mergeCell ref="CVI42:CVX42"/>
    <mergeCell ref="CVY42:CWN42"/>
    <mergeCell ref="CWO42:CXD42"/>
    <mergeCell ref="CRA42:CRP42"/>
    <mergeCell ref="CRQ42:CSF42"/>
    <mergeCell ref="CSG42:CSV42"/>
    <mergeCell ref="CSW42:CTL42"/>
    <mergeCell ref="CTM42:CUB42"/>
    <mergeCell ref="CNY42:CON42"/>
    <mergeCell ref="COO42:CPD42"/>
    <mergeCell ref="CPE42:CPT42"/>
    <mergeCell ref="CPU42:CQJ42"/>
    <mergeCell ref="CQK42:CQZ42"/>
    <mergeCell ref="CKW42:CLL42"/>
    <mergeCell ref="CLM42:CMB42"/>
    <mergeCell ref="CMC42:CMR42"/>
    <mergeCell ref="CMS42:CNH42"/>
    <mergeCell ref="CNI42:CNX42"/>
    <mergeCell ref="DGK42:DGZ42"/>
    <mergeCell ref="DHA42:DHP42"/>
    <mergeCell ref="DHQ42:DIF42"/>
    <mergeCell ref="DIG42:DIV42"/>
    <mergeCell ref="DIW42:DJL42"/>
    <mergeCell ref="DDI42:DDX42"/>
    <mergeCell ref="DDY42:DEN42"/>
    <mergeCell ref="DEO42:DFD42"/>
    <mergeCell ref="DFE42:DFT42"/>
    <mergeCell ref="DFU42:DGJ42"/>
    <mergeCell ref="DAG42:DAV42"/>
    <mergeCell ref="DAW42:DBL42"/>
    <mergeCell ref="DBM42:DCB42"/>
    <mergeCell ref="DCC42:DCR42"/>
    <mergeCell ref="DCS42:DDH42"/>
    <mergeCell ref="CXE42:CXT42"/>
    <mergeCell ref="CXU42:CYJ42"/>
    <mergeCell ref="CYK42:CYZ42"/>
    <mergeCell ref="CZA42:CZP42"/>
    <mergeCell ref="CZQ42:DAF42"/>
    <mergeCell ref="DSS42:DTH42"/>
    <mergeCell ref="DTI42:DTX42"/>
    <mergeCell ref="DTY42:DUN42"/>
    <mergeCell ref="DUO42:DVD42"/>
    <mergeCell ref="DVE42:DVT42"/>
    <mergeCell ref="DPQ42:DQF42"/>
    <mergeCell ref="DQG42:DQV42"/>
    <mergeCell ref="DQW42:DRL42"/>
    <mergeCell ref="DRM42:DSB42"/>
    <mergeCell ref="DSC42:DSR42"/>
    <mergeCell ref="DMO42:DND42"/>
    <mergeCell ref="DNE42:DNT42"/>
    <mergeCell ref="DNU42:DOJ42"/>
    <mergeCell ref="DOK42:DOZ42"/>
    <mergeCell ref="DPA42:DPP42"/>
    <mergeCell ref="DJM42:DKB42"/>
    <mergeCell ref="DKC42:DKR42"/>
    <mergeCell ref="DKS42:DLH42"/>
    <mergeCell ref="DLI42:DLX42"/>
    <mergeCell ref="DLY42:DMN42"/>
    <mergeCell ref="EFA42:EFP42"/>
    <mergeCell ref="EFQ42:EGF42"/>
    <mergeCell ref="EGG42:EGV42"/>
    <mergeCell ref="EGW42:EHL42"/>
    <mergeCell ref="EHM42:EIB42"/>
    <mergeCell ref="EBY42:ECN42"/>
    <mergeCell ref="ECO42:EDD42"/>
    <mergeCell ref="EDE42:EDT42"/>
    <mergeCell ref="EDU42:EEJ42"/>
    <mergeCell ref="EEK42:EEZ42"/>
    <mergeCell ref="DYW42:DZL42"/>
    <mergeCell ref="DZM42:EAB42"/>
    <mergeCell ref="EAC42:EAR42"/>
    <mergeCell ref="EAS42:EBH42"/>
    <mergeCell ref="EBI42:EBX42"/>
    <mergeCell ref="DVU42:DWJ42"/>
    <mergeCell ref="DWK42:DWZ42"/>
    <mergeCell ref="DXA42:DXP42"/>
    <mergeCell ref="DXQ42:DYF42"/>
    <mergeCell ref="DYG42:DYV42"/>
    <mergeCell ref="ERI42:ERX42"/>
    <mergeCell ref="ERY42:ESN42"/>
    <mergeCell ref="ESO42:ETD42"/>
    <mergeCell ref="ETE42:ETT42"/>
    <mergeCell ref="ETU42:EUJ42"/>
    <mergeCell ref="EOG42:EOV42"/>
    <mergeCell ref="EOW42:EPL42"/>
    <mergeCell ref="EPM42:EQB42"/>
    <mergeCell ref="EQC42:EQR42"/>
    <mergeCell ref="EQS42:ERH42"/>
    <mergeCell ref="ELE42:ELT42"/>
    <mergeCell ref="ELU42:EMJ42"/>
    <mergeCell ref="EMK42:EMZ42"/>
    <mergeCell ref="ENA42:ENP42"/>
    <mergeCell ref="ENQ42:EOF42"/>
    <mergeCell ref="EIC42:EIR42"/>
    <mergeCell ref="EIS42:EJH42"/>
    <mergeCell ref="EJI42:EJX42"/>
    <mergeCell ref="EJY42:EKN42"/>
    <mergeCell ref="EKO42:ELD42"/>
    <mergeCell ref="FDQ42:FEF42"/>
    <mergeCell ref="FEG42:FEV42"/>
    <mergeCell ref="FEW42:FFL42"/>
    <mergeCell ref="FFM42:FGB42"/>
    <mergeCell ref="FGC42:FGR42"/>
    <mergeCell ref="FAO42:FBD42"/>
    <mergeCell ref="FBE42:FBT42"/>
    <mergeCell ref="FBU42:FCJ42"/>
    <mergeCell ref="FCK42:FCZ42"/>
    <mergeCell ref="FDA42:FDP42"/>
    <mergeCell ref="EXM42:EYB42"/>
    <mergeCell ref="EYC42:EYR42"/>
    <mergeCell ref="EYS42:EZH42"/>
    <mergeCell ref="EZI42:EZX42"/>
    <mergeCell ref="EZY42:FAN42"/>
    <mergeCell ref="EUK42:EUZ42"/>
    <mergeCell ref="EVA42:EVP42"/>
    <mergeCell ref="EVQ42:EWF42"/>
    <mergeCell ref="EWG42:EWV42"/>
    <mergeCell ref="EWW42:EXL42"/>
    <mergeCell ref="FPY42:FQN42"/>
    <mergeCell ref="FQO42:FRD42"/>
    <mergeCell ref="FRE42:FRT42"/>
    <mergeCell ref="FRU42:FSJ42"/>
    <mergeCell ref="FSK42:FSZ42"/>
    <mergeCell ref="FMW42:FNL42"/>
    <mergeCell ref="FNM42:FOB42"/>
    <mergeCell ref="FOC42:FOR42"/>
    <mergeCell ref="FOS42:FPH42"/>
    <mergeCell ref="FPI42:FPX42"/>
    <mergeCell ref="FJU42:FKJ42"/>
    <mergeCell ref="FKK42:FKZ42"/>
    <mergeCell ref="FLA42:FLP42"/>
    <mergeCell ref="FLQ42:FMF42"/>
    <mergeCell ref="FMG42:FMV42"/>
    <mergeCell ref="FGS42:FHH42"/>
    <mergeCell ref="FHI42:FHX42"/>
    <mergeCell ref="FHY42:FIN42"/>
    <mergeCell ref="FIO42:FJD42"/>
    <mergeCell ref="FJE42:FJT42"/>
    <mergeCell ref="GCG42:GCV42"/>
    <mergeCell ref="GCW42:GDL42"/>
    <mergeCell ref="GDM42:GEB42"/>
    <mergeCell ref="GEC42:GER42"/>
    <mergeCell ref="GES42:GFH42"/>
    <mergeCell ref="FZE42:FZT42"/>
    <mergeCell ref="FZU42:GAJ42"/>
    <mergeCell ref="GAK42:GAZ42"/>
    <mergeCell ref="GBA42:GBP42"/>
    <mergeCell ref="GBQ42:GCF42"/>
    <mergeCell ref="FWC42:FWR42"/>
    <mergeCell ref="FWS42:FXH42"/>
    <mergeCell ref="FXI42:FXX42"/>
    <mergeCell ref="FXY42:FYN42"/>
    <mergeCell ref="FYO42:FZD42"/>
    <mergeCell ref="FTA42:FTP42"/>
    <mergeCell ref="FTQ42:FUF42"/>
    <mergeCell ref="FUG42:FUV42"/>
    <mergeCell ref="FUW42:FVL42"/>
    <mergeCell ref="FVM42:FWB42"/>
    <mergeCell ref="GOO42:GPD42"/>
    <mergeCell ref="GPE42:GPT42"/>
    <mergeCell ref="GPU42:GQJ42"/>
    <mergeCell ref="GQK42:GQZ42"/>
    <mergeCell ref="GRA42:GRP42"/>
    <mergeCell ref="GLM42:GMB42"/>
    <mergeCell ref="GMC42:GMR42"/>
    <mergeCell ref="GMS42:GNH42"/>
    <mergeCell ref="GNI42:GNX42"/>
    <mergeCell ref="GNY42:GON42"/>
    <mergeCell ref="GIK42:GIZ42"/>
    <mergeCell ref="GJA42:GJP42"/>
    <mergeCell ref="GJQ42:GKF42"/>
    <mergeCell ref="GKG42:GKV42"/>
    <mergeCell ref="GKW42:GLL42"/>
    <mergeCell ref="GFI42:GFX42"/>
    <mergeCell ref="GFY42:GGN42"/>
    <mergeCell ref="GGO42:GHD42"/>
    <mergeCell ref="GHE42:GHT42"/>
    <mergeCell ref="GHU42:GIJ42"/>
    <mergeCell ref="HAW42:HBL42"/>
    <mergeCell ref="HBM42:HCB42"/>
    <mergeCell ref="HCC42:HCR42"/>
    <mergeCell ref="HCS42:HDH42"/>
    <mergeCell ref="HDI42:HDX42"/>
    <mergeCell ref="GXU42:GYJ42"/>
    <mergeCell ref="GYK42:GYZ42"/>
    <mergeCell ref="GZA42:GZP42"/>
    <mergeCell ref="GZQ42:HAF42"/>
    <mergeCell ref="HAG42:HAV42"/>
    <mergeCell ref="GUS42:GVH42"/>
    <mergeCell ref="GVI42:GVX42"/>
    <mergeCell ref="GVY42:GWN42"/>
    <mergeCell ref="GWO42:GXD42"/>
    <mergeCell ref="GXE42:GXT42"/>
    <mergeCell ref="GRQ42:GSF42"/>
    <mergeCell ref="GSG42:GSV42"/>
    <mergeCell ref="GSW42:GTL42"/>
    <mergeCell ref="GTM42:GUB42"/>
    <mergeCell ref="GUC42:GUR42"/>
    <mergeCell ref="HNE42:HNT42"/>
    <mergeCell ref="HNU42:HOJ42"/>
    <mergeCell ref="HOK42:HOZ42"/>
    <mergeCell ref="HPA42:HPP42"/>
    <mergeCell ref="HPQ42:HQF42"/>
    <mergeCell ref="HKC42:HKR42"/>
    <mergeCell ref="HKS42:HLH42"/>
    <mergeCell ref="HLI42:HLX42"/>
    <mergeCell ref="HLY42:HMN42"/>
    <mergeCell ref="HMO42:HND42"/>
    <mergeCell ref="HHA42:HHP42"/>
    <mergeCell ref="HHQ42:HIF42"/>
    <mergeCell ref="HIG42:HIV42"/>
    <mergeCell ref="HIW42:HJL42"/>
    <mergeCell ref="HJM42:HKB42"/>
    <mergeCell ref="HDY42:HEN42"/>
    <mergeCell ref="HEO42:HFD42"/>
    <mergeCell ref="HFE42:HFT42"/>
    <mergeCell ref="HFU42:HGJ42"/>
    <mergeCell ref="HGK42:HGZ42"/>
    <mergeCell ref="HZM42:IAB42"/>
    <mergeCell ref="IAC42:IAR42"/>
    <mergeCell ref="IAS42:IBH42"/>
    <mergeCell ref="IBI42:IBX42"/>
    <mergeCell ref="IBY42:ICN42"/>
    <mergeCell ref="HWK42:HWZ42"/>
    <mergeCell ref="HXA42:HXP42"/>
    <mergeCell ref="HXQ42:HYF42"/>
    <mergeCell ref="HYG42:HYV42"/>
    <mergeCell ref="HYW42:HZL42"/>
    <mergeCell ref="HTI42:HTX42"/>
    <mergeCell ref="HTY42:HUN42"/>
    <mergeCell ref="HUO42:HVD42"/>
    <mergeCell ref="HVE42:HVT42"/>
    <mergeCell ref="HVU42:HWJ42"/>
    <mergeCell ref="HQG42:HQV42"/>
    <mergeCell ref="HQW42:HRL42"/>
    <mergeCell ref="HRM42:HSB42"/>
    <mergeCell ref="HSC42:HSR42"/>
    <mergeCell ref="HSS42:HTH42"/>
    <mergeCell ref="ILU42:IMJ42"/>
    <mergeCell ref="IMK42:IMZ42"/>
    <mergeCell ref="INA42:INP42"/>
    <mergeCell ref="INQ42:IOF42"/>
    <mergeCell ref="IOG42:IOV42"/>
    <mergeCell ref="IIS42:IJH42"/>
    <mergeCell ref="IJI42:IJX42"/>
    <mergeCell ref="IJY42:IKN42"/>
    <mergeCell ref="IKO42:ILD42"/>
    <mergeCell ref="ILE42:ILT42"/>
    <mergeCell ref="IFQ42:IGF42"/>
    <mergeCell ref="IGG42:IGV42"/>
    <mergeCell ref="IGW42:IHL42"/>
    <mergeCell ref="IHM42:IIB42"/>
    <mergeCell ref="IIC42:IIR42"/>
    <mergeCell ref="ICO42:IDD42"/>
    <mergeCell ref="IDE42:IDT42"/>
    <mergeCell ref="IDU42:IEJ42"/>
    <mergeCell ref="IEK42:IEZ42"/>
    <mergeCell ref="IFA42:IFP42"/>
    <mergeCell ref="IYC42:IYR42"/>
    <mergeCell ref="IYS42:IZH42"/>
    <mergeCell ref="IZI42:IZX42"/>
    <mergeCell ref="IZY42:JAN42"/>
    <mergeCell ref="JAO42:JBD42"/>
    <mergeCell ref="IVA42:IVP42"/>
    <mergeCell ref="IVQ42:IWF42"/>
    <mergeCell ref="IWG42:IWV42"/>
    <mergeCell ref="IWW42:IXL42"/>
    <mergeCell ref="IXM42:IYB42"/>
    <mergeCell ref="IRY42:ISN42"/>
    <mergeCell ref="ISO42:ITD42"/>
    <mergeCell ref="ITE42:ITT42"/>
    <mergeCell ref="ITU42:IUJ42"/>
    <mergeCell ref="IUK42:IUZ42"/>
    <mergeCell ref="IOW42:IPL42"/>
    <mergeCell ref="IPM42:IQB42"/>
    <mergeCell ref="IQC42:IQR42"/>
    <mergeCell ref="IQS42:IRH42"/>
    <mergeCell ref="IRI42:IRX42"/>
    <mergeCell ref="JKK42:JKZ42"/>
    <mergeCell ref="JLA42:JLP42"/>
    <mergeCell ref="JLQ42:JMF42"/>
    <mergeCell ref="JMG42:JMV42"/>
    <mergeCell ref="JMW42:JNL42"/>
    <mergeCell ref="JHI42:JHX42"/>
    <mergeCell ref="JHY42:JIN42"/>
    <mergeCell ref="JIO42:JJD42"/>
    <mergeCell ref="JJE42:JJT42"/>
    <mergeCell ref="JJU42:JKJ42"/>
    <mergeCell ref="JEG42:JEV42"/>
    <mergeCell ref="JEW42:JFL42"/>
    <mergeCell ref="JFM42:JGB42"/>
    <mergeCell ref="JGC42:JGR42"/>
    <mergeCell ref="JGS42:JHH42"/>
    <mergeCell ref="JBE42:JBT42"/>
    <mergeCell ref="JBU42:JCJ42"/>
    <mergeCell ref="JCK42:JCZ42"/>
    <mergeCell ref="JDA42:JDP42"/>
    <mergeCell ref="JDQ42:JEF42"/>
    <mergeCell ref="JWS42:JXH42"/>
    <mergeCell ref="JXI42:JXX42"/>
    <mergeCell ref="JXY42:JYN42"/>
    <mergeCell ref="JYO42:JZD42"/>
    <mergeCell ref="JZE42:JZT42"/>
    <mergeCell ref="JTQ42:JUF42"/>
    <mergeCell ref="JUG42:JUV42"/>
    <mergeCell ref="JUW42:JVL42"/>
    <mergeCell ref="JVM42:JWB42"/>
    <mergeCell ref="JWC42:JWR42"/>
    <mergeCell ref="JQO42:JRD42"/>
    <mergeCell ref="JRE42:JRT42"/>
    <mergeCell ref="JRU42:JSJ42"/>
    <mergeCell ref="JSK42:JSZ42"/>
    <mergeCell ref="JTA42:JTP42"/>
    <mergeCell ref="JNM42:JOB42"/>
    <mergeCell ref="JOC42:JOR42"/>
    <mergeCell ref="JOS42:JPH42"/>
    <mergeCell ref="JPI42:JPX42"/>
    <mergeCell ref="JPY42:JQN42"/>
    <mergeCell ref="KJA42:KJP42"/>
    <mergeCell ref="KJQ42:KKF42"/>
    <mergeCell ref="KKG42:KKV42"/>
    <mergeCell ref="KKW42:KLL42"/>
    <mergeCell ref="KLM42:KMB42"/>
    <mergeCell ref="KFY42:KGN42"/>
    <mergeCell ref="KGO42:KHD42"/>
    <mergeCell ref="KHE42:KHT42"/>
    <mergeCell ref="KHU42:KIJ42"/>
    <mergeCell ref="KIK42:KIZ42"/>
    <mergeCell ref="KCW42:KDL42"/>
    <mergeCell ref="KDM42:KEB42"/>
    <mergeCell ref="KEC42:KER42"/>
    <mergeCell ref="KES42:KFH42"/>
    <mergeCell ref="KFI42:KFX42"/>
    <mergeCell ref="JZU42:KAJ42"/>
    <mergeCell ref="KAK42:KAZ42"/>
    <mergeCell ref="KBA42:KBP42"/>
    <mergeCell ref="KBQ42:KCF42"/>
    <mergeCell ref="KCG42:KCV42"/>
    <mergeCell ref="KVI42:KVX42"/>
    <mergeCell ref="KVY42:KWN42"/>
    <mergeCell ref="KWO42:KXD42"/>
    <mergeCell ref="KXE42:KXT42"/>
    <mergeCell ref="KXU42:KYJ42"/>
    <mergeCell ref="KSG42:KSV42"/>
    <mergeCell ref="KSW42:KTL42"/>
    <mergeCell ref="KTM42:KUB42"/>
    <mergeCell ref="KUC42:KUR42"/>
    <mergeCell ref="KUS42:KVH42"/>
    <mergeCell ref="KPE42:KPT42"/>
    <mergeCell ref="KPU42:KQJ42"/>
    <mergeCell ref="KQK42:KQZ42"/>
    <mergeCell ref="KRA42:KRP42"/>
    <mergeCell ref="KRQ42:KSF42"/>
    <mergeCell ref="KMC42:KMR42"/>
    <mergeCell ref="KMS42:KNH42"/>
    <mergeCell ref="KNI42:KNX42"/>
    <mergeCell ref="KNY42:KON42"/>
    <mergeCell ref="KOO42:KPD42"/>
    <mergeCell ref="LHQ42:LIF42"/>
    <mergeCell ref="LIG42:LIV42"/>
    <mergeCell ref="LIW42:LJL42"/>
    <mergeCell ref="LJM42:LKB42"/>
    <mergeCell ref="LKC42:LKR42"/>
    <mergeCell ref="LEO42:LFD42"/>
    <mergeCell ref="LFE42:LFT42"/>
    <mergeCell ref="LFU42:LGJ42"/>
    <mergeCell ref="LGK42:LGZ42"/>
    <mergeCell ref="LHA42:LHP42"/>
    <mergeCell ref="LBM42:LCB42"/>
    <mergeCell ref="LCC42:LCR42"/>
    <mergeCell ref="LCS42:LDH42"/>
    <mergeCell ref="LDI42:LDX42"/>
    <mergeCell ref="LDY42:LEN42"/>
    <mergeCell ref="KYK42:KYZ42"/>
    <mergeCell ref="KZA42:KZP42"/>
    <mergeCell ref="KZQ42:LAF42"/>
    <mergeCell ref="LAG42:LAV42"/>
    <mergeCell ref="LAW42:LBL42"/>
    <mergeCell ref="LTY42:LUN42"/>
    <mergeCell ref="LUO42:LVD42"/>
    <mergeCell ref="LVE42:LVT42"/>
    <mergeCell ref="LVU42:LWJ42"/>
    <mergeCell ref="LWK42:LWZ42"/>
    <mergeCell ref="LQW42:LRL42"/>
    <mergeCell ref="LRM42:LSB42"/>
    <mergeCell ref="LSC42:LSR42"/>
    <mergeCell ref="LSS42:LTH42"/>
    <mergeCell ref="LTI42:LTX42"/>
    <mergeCell ref="LNU42:LOJ42"/>
    <mergeCell ref="LOK42:LOZ42"/>
    <mergeCell ref="LPA42:LPP42"/>
    <mergeCell ref="LPQ42:LQF42"/>
    <mergeCell ref="LQG42:LQV42"/>
    <mergeCell ref="LKS42:LLH42"/>
    <mergeCell ref="LLI42:LLX42"/>
    <mergeCell ref="LLY42:LMN42"/>
    <mergeCell ref="LMO42:LND42"/>
    <mergeCell ref="LNE42:LNT42"/>
    <mergeCell ref="MGG42:MGV42"/>
    <mergeCell ref="MGW42:MHL42"/>
    <mergeCell ref="MHM42:MIB42"/>
    <mergeCell ref="MIC42:MIR42"/>
    <mergeCell ref="MIS42:MJH42"/>
    <mergeCell ref="MDE42:MDT42"/>
    <mergeCell ref="MDU42:MEJ42"/>
    <mergeCell ref="MEK42:MEZ42"/>
    <mergeCell ref="MFA42:MFP42"/>
    <mergeCell ref="MFQ42:MGF42"/>
    <mergeCell ref="MAC42:MAR42"/>
    <mergeCell ref="MAS42:MBH42"/>
    <mergeCell ref="MBI42:MBX42"/>
    <mergeCell ref="MBY42:MCN42"/>
    <mergeCell ref="MCO42:MDD42"/>
    <mergeCell ref="LXA42:LXP42"/>
    <mergeCell ref="LXQ42:LYF42"/>
    <mergeCell ref="LYG42:LYV42"/>
    <mergeCell ref="LYW42:LZL42"/>
    <mergeCell ref="LZM42:MAB42"/>
    <mergeCell ref="MSO42:MTD42"/>
    <mergeCell ref="MTE42:MTT42"/>
    <mergeCell ref="MTU42:MUJ42"/>
    <mergeCell ref="MUK42:MUZ42"/>
    <mergeCell ref="MVA42:MVP42"/>
    <mergeCell ref="MPM42:MQB42"/>
    <mergeCell ref="MQC42:MQR42"/>
    <mergeCell ref="MQS42:MRH42"/>
    <mergeCell ref="MRI42:MRX42"/>
    <mergeCell ref="MRY42:MSN42"/>
    <mergeCell ref="MMK42:MMZ42"/>
    <mergeCell ref="MNA42:MNP42"/>
    <mergeCell ref="MNQ42:MOF42"/>
    <mergeCell ref="MOG42:MOV42"/>
    <mergeCell ref="MOW42:MPL42"/>
    <mergeCell ref="MJI42:MJX42"/>
    <mergeCell ref="MJY42:MKN42"/>
    <mergeCell ref="MKO42:MLD42"/>
    <mergeCell ref="MLE42:MLT42"/>
    <mergeCell ref="MLU42:MMJ42"/>
    <mergeCell ref="NEW42:NFL42"/>
    <mergeCell ref="NFM42:NGB42"/>
    <mergeCell ref="NGC42:NGR42"/>
    <mergeCell ref="NGS42:NHH42"/>
    <mergeCell ref="NHI42:NHX42"/>
    <mergeCell ref="NBU42:NCJ42"/>
    <mergeCell ref="NCK42:NCZ42"/>
    <mergeCell ref="NDA42:NDP42"/>
    <mergeCell ref="NDQ42:NEF42"/>
    <mergeCell ref="NEG42:NEV42"/>
    <mergeCell ref="MYS42:MZH42"/>
    <mergeCell ref="MZI42:MZX42"/>
    <mergeCell ref="MZY42:NAN42"/>
    <mergeCell ref="NAO42:NBD42"/>
    <mergeCell ref="NBE42:NBT42"/>
    <mergeCell ref="MVQ42:MWF42"/>
    <mergeCell ref="MWG42:MWV42"/>
    <mergeCell ref="MWW42:MXL42"/>
    <mergeCell ref="MXM42:MYB42"/>
    <mergeCell ref="MYC42:MYR42"/>
    <mergeCell ref="NRE42:NRT42"/>
    <mergeCell ref="NRU42:NSJ42"/>
    <mergeCell ref="NSK42:NSZ42"/>
    <mergeCell ref="NTA42:NTP42"/>
    <mergeCell ref="NTQ42:NUF42"/>
    <mergeCell ref="NOC42:NOR42"/>
    <mergeCell ref="NOS42:NPH42"/>
    <mergeCell ref="NPI42:NPX42"/>
    <mergeCell ref="NPY42:NQN42"/>
    <mergeCell ref="NQO42:NRD42"/>
    <mergeCell ref="NLA42:NLP42"/>
    <mergeCell ref="NLQ42:NMF42"/>
    <mergeCell ref="NMG42:NMV42"/>
    <mergeCell ref="NMW42:NNL42"/>
    <mergeCell ref="NNM42:NOB42"/>
    <mergeCell ref="NHY42:NIN42"/>
    <mergeCell ref="NIO42:NJD42"/>
    <mergeCell ref="NJE42:NJT42"/>
    <mergeCell ref="NJU42:NKJ42"/>
    <mergeCell ref="NKK42:NKZ42"/>
    <mergeCell ref="ODM42:OEB42"/>
    <mergeCell ref="OEC42:OER42"/>
    <mergeCell ref="OES42:OFH42"/>
    <mergeCell ref="OFI42:OFX42"/>
    <mergeCell ref="OFY42:OGN42"/>
    <mergeCell ref="OAK42:OAZ42"/>
    <mergeCell ref="OBA42:OBP42"/>
    <mergeCell ref="OBQ42:OCF42"/>
    <mergeCell ref="OCG42:OCV42"/>
    <mergeCell ref="OCW42:ODL42"/>
    <mergeCell ref="NXI42:NXX42"/>
    <mergeCell ref="NXY42:NYN42"/>
    <mergeCell ref="NYO42:NZD42"/>
    <mergeCell ref="NZE42:NZT42"/>
    <mergeCell ref="NZU42:OAJ42"/>
    <mergeCell ref="NUG42:NUV42"/>
    <mergeCell ref="NUW42:NVL42"/>
    <mergeCell ref="NVM42:NWB42"/>
    <mergeCell ref="NWC42:NWR42"/>
    <mergeCell ref="NWS42:NXH42"/>
    <mergeCell ref="OPU42:OQJ42"/>
    <mergeCell ref="OQK42:OQZ42"/>
    <mergeCell ref="ORA42:ORP42"/>
    <mergeCell ref="ORQ42:OSF42"/>
    <mergeCell ref="OSG42:OSV42"/>
    <mergeCell ref="OMS42:ONH42"/>
    <mergeCell ref="ONI42:ONX42"/>
    <mergeCell ref="ONY42:OON42"/>
    <mergeCell ref="OOO42:OPD42"/>
    <mergeCell ref="OPE42:OPT42"/>
    <mergeCell ref="OJQ42:OKF42"/>
    <mergeCell ref="OKG42:OKV42"/>
    <mergeCell ref="OKW42:OLL42"/>
    <mergeCell ref="OLM42:OMB42"/>
    <mergeCell ref="OMC42:OMR42"/>
    <mergeCell ref="OGO42:OHD42"/>
    <mergeCell ref="OHE42:OHT42"/>
    <mergeCell ref="OHU42:OIJ42"/>
    <mergeCell ref="OIK42:OIZ42"/>
    <mergeCell ref="OJA42:OJP42"/>
    <mergeCell ref="PCC42:PCR42"/>
    <mergeCell ref="PCS42:PDH42"/>
    <mergeCell ref="PDI42:PDX42"/>
    <mergeCell ref="PDY42:PEN42"/>
    <mergeCell ref="PEO42:PFD42"/>
    <mergeCell ref="OZA42:OZP42"/>
    <mergeCell ref="OZQ42:PAF42"/>
    <mergeCell ref="PAG42:PAV42"/>
    <mergeCell ref="PAW42:PBL42"/>
    <mergeCell ref="PBM42:PCB42"/>
    <mergeCell ref="OVY42:OWN42"/>
    <mergeCell ref="OWO42:OXD42"/>
    <mergeCell ref="OXE42:OXT42"/>
    <mergeCell ref="OXU42:OYJ42"/>
    <mergeCell ref="OYK42:OYZ42"/>
    <mergeCell ref="OSW42:OTL42"/>
    <mergeCell ref="OTM42:OUB42"/>
    <mergeCell ref="OUC42:OUR42"/>
    <mergeCell ref="OUS42:OVH42"/>
    <mergeCell ref="OVI42:OVX42"/>
    <mergeCell ref="POK42:POZ42"/>
    <mergeCell ref="PPA42:PPP42"/>
    <mergeCell ref="PPQ42:PQF42"/>
    <mergeCell ref="PQG42:PQV42"/>
    <mergeCell ref="PQW42:PRL42"/>
    <mergeCell ref="PLI42:PLX42"/>
    <mergeCell ref="PLY42:PMN42"/>
    <mergeCell ref="PMO42:PND42"/>
    <mergeCell ref="PNE42:PNT42"/>
    <mergeCell ref="PNU42:POJ42"/>
    <mergeCell ref="PIG42:PIV42"/>
    <mergeCell ref="PIW42:PJL42"/>
    <mergeCell ref="PJM42:PKB42"/>
    <mergeCell ref="PKC42:PKR42"/>
    <mergeCell ref="PKS42:PLH42"/>
    <mergeCell ref="PFE42:PFT42"/>
    <mergeCell ref="PFU42:PGJ42"/>
    <mergeCell ref="PGK42:PGZ42"/>
    <mergeCell ref="PHA42:PHP42"/>
    <mergeCell ref="PHQ42:PIF42"/>
    <mergeCell ref="QAS42:QBH42"/>
    <mergeCell ref="QBI42:QBX42"/>
    <mergeCell ref="QBY42:QCN42"/>
    <mergeCell ref="QCO42:QDD42"/>
    <mergeCell ref="QDE42:QDT42"/>
    <mergeCell ref="PXQ42:PYF42"/>
    <mergeCell ref="PYG42:PYV42"/>
    <mergeCell ref="PYW42:PZL42"/>
    <mergeCell ref="PZM42:QAB42"/>
    <mergeCell ref="QAC42:QAR42"/>
    <mergeCell ref="PUO42:PVD42"/>
    <mergeCell ref="PVE42:PVT42"/>
    <mergeCell ref="PVU42:PWJ42"/>
    <mergeCell ref="PWK42:PWZ42"/>
    <mergeCell ref="PXA42:PXP42"/>
    <mergeCell ref="PRM42:PSB42"/>
    <mergeCell ref="PSC42:PSR42"/>
    <mergeCell ref="PSS42:PTH42"/>
    <mergeCell ref="PTI42:PTX42"/>
    <mergeCell ref="PTY42:PUN42"/>
    <mergeCell ref="QNA42:QNP42"/>
    <mergeCell ref="QNQ42:QOF42"/>
    <mergeCell ref="QOG42:QOV42"/>
    <mergeCell ref="QOW42:QPL42"/>
    <mergeCell ref="QPM42:QQB42"/>
    <mergeCell ref="QJY42:QKN42"/>
    <mergeCell ref="QKO42:QLD42"/>
    <mergeCell ref="QLE42:QLT42"/>
    <mergeCell ref="QLU42:QMJ42"/>
    <mergeCell ref="QMK42:QMZ42"/>
    <mergeCell ref="QGW42:QHL42"/>
    <mergeCell ref="QHM42:QIB42"/>
    <mergeCell ref="QIC42:QIR42"/>
    <mergeCell ref="QIS42:QJH42"/>
    <mergeCell ref="QJI42:QJX42"/>
    <mergeCell ref="QDU42:QEJ42"/>
    <mergeCell ref="QEK42:QEZ42"/>
    <mergeCell ref="QFA42:QFP42"/>
    <mergeCell ref="QFQ42:QGF42"/>
    <mergeCell ref="QGG42:QGV42"/>
    <mergeCell ref="QZI42:QZX42"/>
    <mergeCell ref="QZY42:RAN42"/>
    <mergeCell ref="RAO42:RBD42"/>
    <mergeCell ref="RBE42:RBT42"/>
    <mergeCell ref="RBU42:RCJ42"/>
    <mergeCell ref="QWG42:QWV42"/>
    <mergeCell ref="QWW42:QXL42"/>
    <mergeCell ref="QXM42:QYB42"/>
    <mergeCell ref="QYC42:QYR42"/>
    <mergeCell ref="QYS42:QZH42"/>
    <mergeCell ref="QTE42:QTT42"/>
    <mergeCell ref="QTU42:QUJ42"/>
    <mergeCell ref="QUK42:QUZ42"/>
    <mergeCell ref="QVA42:QVP42"/>
    <mergeCell ref="QVQ42:QWF42"/>
    <mergeCell ref="QQC42:QQR42"/>
    <mergeCell ref="QQS42:QRH42"/>
    <mergeCell ref="QRI42:QRX42"/>
    <mergeCell ref="QRY42:QSN42"/>
    <mergeCell ref="QSO42:QTD42"/>
    <mergeCell ref="RLQ42:RMF42"/>
    <mergeCell ref="RMG42:RMV42"/>
    <mergeCell ref="RMW42:RNL42"/>
    <mergeCell ref="RNM42:ROB42"/>
    <mergeCell ref="ROC42:ROR42"/>
    <mergeCell ref="RIO42:RJD42"/>
    <mergeCell ref="RJE42:RJT42"/>
    <mergeCell ref="RJU42:RKJ42"/>
    <mergeCell ref="RKK42:RKZ42"/>
    <mergeCell ref="RLA42:RLP42"/>
    <mergeCell ref="RFM42:RGB42"/>
    <mergeCell ref="RGC42:RGR42"/>
    <mergeCell ref="RGS42:RHH42"/>
    <mergeCell ref="RHI42:RHX42"/>
    <mergeCell ref="RHY42:RIN42"/>
    <mergeCell ref="RCK42:RCZ42"/>
    <mergeCell ref="RDA42:RDP42"/>
    <mergeCell ref="RDQ42:REF42"/>
    <mergeCell ref="REG42:REV42"/>
    <mergeCell ref="REW42:RFL42"/>
    <mergeCell ref="RXY42:RYN42"/>
    <mergeCell ref="RYO42:RZD42"/>
    <mergeCell ref="RZE42:RZT42"/>
    <mergeCell ref="RZU42:SAJ42"/>
    <mergeCell ref="SAK42:SAZ42"/>
    <mergeCell ref="RUW42:RVL42"/>
    <mergeCell ref="RVM42:RWB42"/>
    <mergeCell ref="RWC42:RWR42"/>
    <mergeCell ref="RWS42:RXH42"/>
    <mergeCell ref="RXI42:RXX42"/>
    <mergeCell ref="RRU42:RSJ42"/>
    <mergeCell ref="RSK42:RSZ42"/>
    <mergeCell ref="RTA42:RTP42"/>
    <mergeCell ref="RTQ42:RUF42"/>
    <mergeCell ref="RUG42:RUV42"/>
    <mergeCell ref="ROS42:RPH42"/>
    <mergeCell ref="RPI42:RPX42"/>
    <mergeCell ref="RPY42:RQN42"/>
    <mergeCell ref="RQO42:RRD42"/>
    <mergeCell ref="RRE42:RRT42"/>
    <mergeCell ref="SKG42:SKV42"/>
    <mergeCell ref="SKW42:SLL42"/>
    <mergeCell ref="SLM42:SMB42"/>
    <mergeCell ref="SMC42:SMR42"/>
    <mergeCell ref="SMS42:SNH42"/>
    <mergeCell ref="SHE42:SHT42"/>
    <mergeCell ref="SHU42:SIJ42"/>
    <mergeCell ref="SIK42:SIZ42"/>
    <mergeCell ref="SJA42:SJP42"/>
    <mergeCell ref="SJQ42:SKF42"/>
    <mergeCell ref="SEC42:SER42"/>
    <mergeCell ref="SES42:SFH42"/>
    <mergeCell ref="SFI42:SFX42"/>
    <mergeCell ref="SFY42:SGN42"/>
    <mergeCell ref="SGO42:SHD42"/>
    <mergeCell ref="SBA42:SBP42"/>
    <mergeCell ref="SBQ42:SCF42"/>
    <mergeCell ref="SCG42:SCV42"/>
    <mergeCell ref="SCW42:SDL42"/>
    <mergeCell ref="SDM42:SEB42"/>
    <mergeCell ref="SWO42:SXD42"/>
    <mergeCell ref="SXE42:SXT42"/>
    <mergeCell ref="SXU42:SYJ42"/>
    <mergeCell ref="SYK42:SYZ42"/>
    <mergeCell ref="SZA42:SZP42"/>
    <mergeCell ref="STM42:SUB42"/>
    <mergeCell ref="SUC42:SUR42"/>
    <mergeCell ref="SUS42:SVH42"/>
    <mergeCell ref="SVI42:SVX42"/>
    <mergeCell ref="SVY42:SWN42"/>
    <mergeCell ref="SQK42:SQZ42"/>
    <mergeCell ref="SRA42:SRP42"/>
    <mergeCell ref="SRQ42:SSF42"/>
    <mergeCell ref="SSG42:SSV42"/>
    <mergeCell ref="SSW42:STL42"/>
    <mergeCell ref="SNI42:SNX42"/>
    <mergeCell ref="SNY42:SON42"/>
    <mergeCell ref="SOO42:SPD42"/>
    <mergeCell ref="SPE42:SPT42"/>
    <mergeCell ref="SPU42:SQJ42"/>
    <mergeCell ref="TIW42:TJL42"/>
    <mergeCell ref="TJM42:TKB42"/>
    <mergeCell ref="TKC42:TKR42"/>
    <mergeCell ref="TKS42:TLH42"/>
    <mergeCell ref="TLI42:TLX42"/>
    <mergeCell ref="TFU42:TGJ42"/>
    <mergeCell ref="TGK42:TGZ42"/>
    <mergeCell ref="THA42:THP42"/>
    <mergeCell ref="THQ42:TIF42"/>
    <mergeCell ref="TIG42:TIV42"/>
    <mergeCell ref="TCS42:TDH42"/>
    <mergeCell ref="TDI42:TDX42"/>
    <mergeCell ref="TDY42:TEN42"/>
    <mergeCell ref="TEO42:TFD42"/>
    <mergeCell ref="TFE42:TFT42"/>
    <mergeCell ref="SZQ42:TAF42"/>
    <mergeCell ref="TAG42:TAV42"/>
    <mergeCell ref="TAW42:TBL42"/>
    <mergeCell ref="TBM42:TCB42"/>
    <mergeCell ref="TCC42:TCR42"/>
    <mergeCell ref="TVE42:TVT42"/>
    <mergeCell ref="TVU42:TWJ42"/>
    <mergeCell ref="TWK42:TWZ42"/>
    <mergeCell ref="TXA42:TXP42"/>
    <mergeCell ref="TXQ42:TYF42"/>
    <mergeCell ref="TSC42:TSR42"/>
    <mergeCell ref="TSS42:TTH42"/>
    <mergeCell ref="TTI42:TTX42"/>
    <mergeCell ref="TTY42:TUN42"/>
    <mergeCell ref="TUO42:TVD42"/>
    <mergeCell ref="TPA42:TPP42"/>
    <mergeCell ref="TPQ42:TQF42"/>
    <mergeCell ref="TQG42:TQV42"/>
    <mergeCell ref="TQW42:TRL42"/>
    <mergeCell ref="TRM42:TSB42"/>
    <mergeCell ref="TLY42:TMN42"/>
    <mergeCell ref="TMO42:TND42"/>
    <mergeCell ref="TNE42:TNT42"/>
    <mergeCell ref="TNU42:TOJ42"/>
    <mergeCell ref="TOK42:TOZ42"/>
    <mergeCell ref="UHM42:UIB42"/>
    <mergeCell ref="UIC42:UIR42"/>
    <mergeCell ref="UIS42:UJH42"/>
    <mergeCell ref="UJI42:UJX42"/>
    <mergeCell ref="UJY42:UKN42"/>
    <mergeCell ref="UEK42:UEZ42"/>
    <mergeCell ref="UFA42:UFP42"/>
    <mergeCell ref="UFQ42:UGF42"/>
    <mergeCell ref="UGG42:UGV42"/>
    <mergeCell ref="UGW42:UHL42"/>
    <mergeCell ref="UBI42:UBX42"/>
    <mergeCell ref="UBY42:UCN42"/>
    <mergeCell ref="UCO42:UDD42"/>
    <mergeCell ref="UDE42:UDT42"/>
    <mergeCell ref="UDU42:UEJ42"/>
    <mergeCell ref="TYG42:TYV42"/>
    <mergeCell ref="TYW42:TZL42"/>
    <mergeCell ref="TZM42:UAB42"/>
    <mergeCell ref="UAC42:UAR42"/>
    <mergeCell ref="UAS42:UBH42"/>
    <mergeCell ref="UTU42:UUJ42"/>
    <mergeCell ref="UUK42:UUZ42"/>
    <mergeCell ref="UVA42:UVP42"/>
    <mergeCell ref="UVQ42:UWF42"/>
    <mergeCell ref="UWG42:UWV42"/>
    <mergeCell ref="UQS42:URH42"/>
    <mergeCell ref="URI42:URX42"/>
    <mergeCell ref="URY42:USN42"/>
    <mergeCell ref="USO42:UTD42"/>
    <mergeCell ref="UTE42:UTT42"/>
    <mergeCell ref="UNQ42:UOF42"/>
    <mergeCell ref="UOG42:UOV42"/>
    <mergeCell ref="UOW42:UPL42"/>
    <mergeCell ref="UPM42:UQB42"/>
    <mergeCell ref="UQC42:UQR42"/>
    <mergeCell ref="UKO42:ULD42"/>
    <mergeCell ref="ULE42:ULT42"/>
    <mergeCell ref="ULU42:UMJ42"/>
    <mergeCell ref="UMK42:UMZ42"/>
    <mergeCell ref="UNA42:UNP42"/>
    <mergeCell ref="VGC42:VGR42"/>
    <mergeCell ref="VGS42:VHH42"/>
    <mergeCell ref="VHI42:VHX42"/>
    <mergeCell ref="VHY42:VIN42"/>
    <mergeCell ref="VIO42:VJD42"/>
    <mergeCell ref="VDA42:VDP42"/>
    <mergeCell ref="VDQ42:VEF42"/>
    <mergeCell ref="VEG42:VEV42"/>
    <mergeCell ref="VEW42:VFL42"/>
    <mergeCell ref="VFM42:VGB42"/>
    <mergeCell ref="UZY42:VAN42"/>
    <mergeCell ref="VAO42:VBD42"/>
    <mergeCell ref="VBE42:VBT42"/>
    <mergeCell ref="VBU42:VCJ42"/>
    <mergeCell ref="VCK42:VCZ42"/>
    <mergeCell ref="UWW42:UXL42"/>
    <mergeCell ref="UXM42:UYB42"/>
    <mergeCell ref="UYC42:UYR42"/>
    <mergeCell ref="UYS42:UZH42"/>
    <mergeCell ref="UZI42:UZX42"/>
    <mergeCell ref="VSK42:VSZ42"/>
    <mergeCell ref="VTA42:VTP42"/>
    <mergeCell ref="VTQ42:VUF42"/>
    <mergeCell ref="VUG42:VUV42"/>
    <mergeCell ref="VUW42:VVL42"/>
    <mergeCell ref="VPI42:VPX42"/>
    <mergeCell ref="VPY42:VQN42"/>
    <mergeCell ref="VQO42:VRD42"/>
    <mergeCell ref="VRE42:VRT42"/>
    <mergeCell ref="VRU42:VSJ42"/>
    <mergeCell ref="VMG42:VMV42"/>
    <mergeCell ref="VMW42:VNL42"/>
    <mergeCell ref="VNM42:VOB42"/>
    <mergeCell ref="VOC42:VOR42"/>
    <mergeCell ref="VOS42:VPH42"/>
    <mergeCell ref="VJE42:VJT42"/>
    <mergeCell ref="VJU42:VKJ42"/>
    <mergeCell ref="VKK42:VKZ42"/>
    <mergeCell ref="VLA42:VLP42"/>
    <mergeCell ref="VLQ42:VMF42"/>
    <mergeCell ref="WES42:WFH42"/>
    <mergeCell ref="WFI42:WFX42"/>
    <mergeCell ref="WFY42:WGN42"/>
    <mergeCell ref="WGO42:WHD42"/>
    <mergeCell ref="WHE42:WHT42"/>
    <mergeCell ref="WBQ42:WCF42"/>
    <mergeCell ref="WCG42:WCV42"/>
    <mergeCell ref="WCW42:WDL42"/>
    <mergeCell ref="WDM42:WEB42"/>
    <mergeCell ref="WEC42:WER42"/>
    <mergeCell ref="VYO42:VZD42"/>
    <mergeCell ref="VZE42:VZT42"/>
    <mergeCell ref="VZU42:WAJ42"/>
    <mergeCell ref="WAK42:WAZ42"/>
    <mergeCell ref="WBA42:WBP42"/>
    <mergeCell ref="VVM42:VWB42"/>
    <mergeCell ref="VWC42:VWR42"/>
    <mergeCell ref="VWS42:VXH42"/>
    <mergeCell ref="VXI42:VXX42"/>
    <mergeCell ref="VXY42:VYN42"/>
    <mergeCell ref="WRA42:WRP42"/>
    <mergeCell ref="WRQ42:WSF42"/>
    <mergeCell ref="WSG42:WSV42"/>
    <mergeCell ref="WSW42:WTL42"/>
    <mergeCell ref="WTM42:WUB42"/>
    <mergeCell ref="WNY42:WON42"/>
    <mergeCell ref="WOO42:WPD42"/>
    <mergeCell ref="WPE42:WPT42"/>
    <mergeCell ref="WPU42:WQJ42"/>
    <mergeCell ref="WQK42:WQZ42"/>
    <mergeCell ref="WKW42:WLL42"/>
    <mergeCell ref="WLM42:WMB42"/>
    <mergeCell ref="WMC42:WMR42"/>
    <mergeCell ref="WMS42:WNH42"/>
    <mergeCell ref="WNI42:WNX42"/>
    <mergeCell ref="WHU42:WIJ42"/>
    <mergeCell ref="WIK42:WIZ42"/>
    <mergeCell ref="WJA42:WJP42"/>
    <mergeCell ref="WJQ42:WKF42"/>
    <mergeCell ref="WKG42:WKV42"/>
    <mergeCell ref="XDI42:XDX42"/>
    <mergeCell ref="XDY42:XEN42"/>
    <mergeCell ref="XEO42:XFD42"/>
    <mergeCell ref="XAG42:XAV42"/>
    <mergeCell ref="XAW42:XBL42"/>
    <mergeCell ref="XBM42:XCB42"/>
    <mergeCell ref="XCC42:XCR42"/>
    <mergeCell ref="XCS42:XDH42"/>
    <mergeCell ref="WXE42:WXT42"/>
    <mergeCell ref="WXU42:WYJ42"/>
    <mergeCell ref="WYK42:WYZ42"/>
    <mergeCell ref="WZA42:WZP42"/>
    <mergeCell ref="WZQ42:XAF42"/>
    <mergeCell ref="WUC42:WUR42"/>
    <mergeCell ref="WUS42:WVH42"/>
    <mergeCell ref="WVI42:WVX42"/>
    <mergeCell ref="WVY42:WWN42"/>
    <mergeCell ref="WWO42:WXD42"/>
  </mergeCells>
  <phoneticPr fontId="71" type="noConversion"/>
  <printOptions horizontalCentered="1"/>
  <pageMargins left="1.1023622047244095" right="1.1023622047244095" top="0.55118110236220474" bottom="0.39370078740157483" header="0.51181102362204722" footer="2.3622047244094491"/>
  <pageSetup paperSize="9" scale="77" firstPageNumber="13" pageOrder="overThenDown" orientation="portrait" r:id="rId1"/>
  <headerFooter scaleWithDoc="0" alignWithMargins="0"/>
  <ignoredErrors>
    <ignoredError sqref="L19"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72"/>
  <sheetViews>
    <sheetView view="pageBreakPreview" zoomScaleSheetLayoutView="100" workbookViewId="0">
      <pane ySplit="9" topLeftCell="A10" activePane="bottomLeft" state="frozen"/>
      <selection pane="bottomLeft" activeCell="L13" sqref="L13"/>
    </sheetView>
  </sheetViews>
  <sheetFormatPr defaultRowHeight="13.5"/>
  <cols>
    <col min="1" max="1" width="8.88671875" style="167" customWidth="1"/>
    <col min="2" max="2" width="7.77734375" style="167" customWidth="1"/>
    <col min="3" max="3" width="6.6640625" style="167" customWidth="1"/>
    <col min="4" max="5" width="6.44140625" style="167" customWidth="1"/>
    <col min="6" max="6" width="6.6640625" style="167" customWidth="1"/>
    <col min="7" max="8" width="6.44140625" style="167" customWidth="1"/>
    <col min="9" max="11" width="5.77734375" style="167" customWidth="1"/>
    <col min="12" max="12" width="8.88671875" style="167" customWidth="1"/>
  </cols>
  <sheetData>
    <row r="1" spans="1:12" ht="9.9499999999999993" customHeight="1"/>
    <row r="2" spans="1:12" s="9" customFormat="1" ht="30" customHeight="1">
      <c r="A2" s="754" t="s">
        <v>272</v>
      </c>
      <c r="B2" s="754"/>
      <c r="C2" s="754"/>
      <c r="D2" s="754"/>
      <c r="E2" s="754"/>
      <c r="F2" s="754"/>
      <c r="G2" s="754"/>
      <c r="H2" s="754"/>
      <c r="I2" s="754"/>
      <c r="J2" s="754"/>
      <c r="K2" s="754"/>
      <c r="L2" s="754"/>
    </row>
    <row r="3" spans="1:12" ht="24.95" customHeight="1">
      <c r="A3" s="734" t="s">
        <v>197</v>
      </c>
      <c r="B3" s="734"/>
      <c r="C3" s="734"/>
      <c r="D3" s="734"/>
      <c r="E3" s="734"/>
      <c r="F3" s="734"/>
      <c r="G3" s="734"/>
      <c r="H3" s="734"/>
      <c r="I3" s="734"/>
      <c r="J3" s="734"/>
      <c r="K3" s="734"/>
      <c r="L3" s="734"/>
    </row>
    <row r="4" spans="1:12" ht="18" customHeight="1" thickBot="1">
      <c r="A4" s="152" t="s">
        <v>273</v>
      </c>
      <c r="B4" s="147"/>
      <c r="C4" s="147"/>
      <c r="D4" s="147"/>
      <c r="E4" s="147"/>
      <c r="F4" s="148"/>
      <c r="G4" s="148"/>
      <c r="H4" s="148"/>
      <c r="I4" s="148"/>
      <c r="J4" s="753" t="s">
        <v>29</v>
      </c>
      <c r="K4" s="753"/>
      <c r="L4" s="753"/>
    </row>
    <row r="5" spans="1:12" ht="22.5" customHeight="1">
      <c r="A5" s="750" t="s">
        <v>745</v>
      </c>
      <c r="B5" s="739" t="s">
        <v>737</v>
      </c>
      <c r="C5" s="740"/>
      <c r="D5" s="740"/>
      <c r="E5" s="741"/>
      <c r="F5" s="739" t="s">
        <v>733</v>
      </c>
      <c r="G5" s="740"/>
      <c r="H5" s="741"/>
      <c r="I5" s="739" t="s">
        <v>734</v>
      </c>
      <c r="J5" s="740"/>
      <c r="K5" s="741"/>
      <c r="L5" s="613" t="s">
        <v>735</v>
      </c>
    </row>
    <row r="6" spans="1:12" ht="16.5">
      <c r="A6" s="737"/>
      <c r="B6" s="742" t="s">
        <v>738</v>
      </c>
      <c r="C6" s="744" t="s">
        <v>739</v>
      </c>
      <c r="D6" s="745"/>
      <c r="E6" s="746"/>
      <c r="F6" s="744" t="s">
        <v>739</v>
      </c>
      <c r="G6" s="745"/>
      <c r="H6" s="746"/>
      <c r="I6" s="744" t="s">
        <v>739</v>
      </c>
      <c r="J6" s="745"/>
      <c r="K6" s="746"/>
      <c r="L6" s="622" t="s">
        <v>736</v>
      </c>
    </row>
    <row r="7" spans="1:12" ht="15" customHeight="1">
      <c r="A7" s="737"/>
      <c r="B7" s="743"/>
      <c r="C7" s="747"/>
      <c r="D7" s="748"/>
      <c r="E7" s="749"/>
      <c r="F7" s="747"/>
      <c r="G7" s="748"/>
      <c r="H7" s="749"/>
      <c r="I7" s="747"/>
      <c r="J7" s="748"/>
      <c r="K7" s="749"/>
      <c r="L7" s="614" t="s">
        <v>109</v>
      </c>
    </row>
    <row r="8" spans="1:12" ht="20.100000000000001" customHeight="1">
      <c r="A8" s="737"/>
      <c r="B8" s="521" t="s">
        <v>102</v>
      </c>
      <c r="C8" s="520"/>
      <c r="D8" s="620" t="s">
        <v>740</v>
      </c>
      <c r="E8" s="519" t="s">
        <v>741</v>
      </c>
      <c r="F8" s="520"/>
      <c r="G8" s="620" t="s">
        <v>742</v>
      </c>
      <c r="H8" s="519" t="s">
        <v>741</v>
      </c>
      <c r="I8" s="520"/>
      <c r="J8" s="620" t="s">
        <v>742</v>
      </c>
      <c r="K8" s="518" t="s">
        <v>741</v>
      </c>
      <c r="L8" s="618" t="s">
        <v>110</v>
      </c>
    </row>
    <row r="9" spans="1:12" ht="14.25" customHeight="1" thickBot="1">
      <c r="A9" s="738"/>
      <c r="B9" s="619" t="s">
        <v>99</v>
      </c>
      <c r="C9" s="615"/>
      <c r="D9" s="616" t="s">
        <v>100</v>
      </c>
      <c r="E9" s="616" t="s">
        <v>101</v>
      </c>
      <c r="F9" s="616"/>
      <c r="G9" s="616" t="s">
        <v>100</v>
      </c>
      <c r="H9" s="616" t="s">
        <v>101</v>
      </c>
      <c r="I9" s="616"/>
      <c r="J9" s="616" t="s">
        <v>100</v>
      </c>
      <c r="K9" s="621" t="s">
        <v>101</v>
      </c>
      <c r="L9" s="617" t="s">
        <v>104</v>
      </c>
    </row>
    <row r="10" spans="1:12" ht="18" customHeight="1">
      <c r="A10" s="299">
        <v>2024</v>
      </c>
      <c r="B10" s="358">
        <f>SUM(B11,B45,B71,B84,B98,B128,B149,B177,B201,B232,B253,B280,B333,B356,B398,B442,B457,B492,B521,B587,B647)</f>
        <v>104223</v>
      </c>
      <c r="C10" s="359">
        <f>SUM(C11,C45,C71,C84,C98,C128,C149,C177,C201,C232,C253,C280,C333,C356,C398,C442,C457,C492,C521,C587,C647)</f>
        <v>211566</v>
      </c>
      <c r="D10" s="359">
        <f t="shared" ref="D10:E10" si="0">SUM(D11,D45,D71,D84,D98,D128,D149,D177,D201,D232,D253,D280,D333,D356,D398,D442,D457,D492,D521,D587,D647)</f>
        <v>105064</v>
      </c>
      <c r="E10" s="359">
        <f t="shared" si="0"/>
        <v>106502</v>
      </c>
      <c r="F10" s="359">
        <f>SUM(F11,F45,F71,F84,F98,F128,F149,F177,F201,F232,F253,F280,F333,F356,F398,F442,F457,F492,F521,F587,F647)</f>
        <v>207731</v>
      </c>
      <c r="G10" s="359">
        <f t="shared" ref="G10:H10" si="1">SUM(G11,G45,G71,G84,G98,G128,G149,G177,G201,G232,G253,G280,G333,G356,G398,G442,G457,G492,G521,G587,G647)</f>
        <v>102890</v>
      </c>
      <c r="H10" s="359">
        <f t="shared" si="1"/>
        <v>104841</v>
      </c>
      <c r="I10" s="359">
        <f t="shared" ref="I10" si="2">SUM(I11,I45,I71,I84,I98,I128,I149,I177,I201,I232,I253,I280,I333,I356,I398,I442,I457,I492,I521,I587,I647)</f>
        <v>3835</v>
      </c>
      <c r="J10" s="359">
        <f t="shared" ref="J10" si="3">SUM(J11,J45,J71,J84,J98,J128,J149,J177,J201,J232,J253,J280,J333,J356,J398,J442,J457,J492,J521,J587,J647)</f>
        <v>2174</v>
      </c>
      <c r="K10" s="359">
        <f t="shared" ref="K10:L10" si="4">SUM(K11,K45,K71,K84,K98,K128,K149,K177,K201,K232,K253,K280,K333,K356,K398,K442,K457,K492,K521,K587,K647)</f>
        <v>1661</v>
      </c>
      <c r="L10" s="360">
        <f t="shared" si="4"/>
        <v>54279</v>
      </c>
    </row>
    <row r="11" spans="1:12" s="29" customFormat="1" ht="18" customHeight="1">
      <c r="A11" s="361" t="s">
        <v>407</v>
      </c>
      <c r="B11" s="362">
        <f>SUM(B12:B44)</f>
        <v>8804</v>
      </c>
      <c r="C11" s="362">
        <f>SUM(F11,I11)</f>
        <v>16035</v>
      </c>
      <c r="D11" s="362">
        <f>SUM(G11,J11)</f>
        <v>8026</v>
      </c>
      <c r="E11" s="362">
        <f>SUM(H11,K11)</f>
        <v>8009</v>
      </c>
      <c r="F11" s="362">
        <f t="shared" ref="F11:H11" si="5">SUM(F12:F44)</f>
        <v>15435</v>
      </c>
      <c r="G11" s="362">
        <f t="shared" si="5"/>
        <v>7560</v>
      </c>
      <c r="H11" s="362">
        <f t="shared" si="5"/>
        <v>7875</v>
      </c>
      <c r="I11" s="237">
        <v>600</v>
      </c>
      <c r="J11" s="237">
        <v>466</v>
      </c>
      <c r="K11" s="237">
        <v>134</v>
      </c>
      <c r="L11" s="363">
        <f t="shared" ref="L11" si="6">SUM(L12:L44)</f>
        <v>5875</v>
      </c>
    </row>
    <row r="12" spans="1:12" ht="18" customHeight="1">
      <c r="A12" s="364" t="s">
        <v>465</v>
      </c>
      <c r="B12" s="365">
        <v>180</v>
      </c>
      <c r="C12" s="365">
        <v>265</v>
      </c>
      <c r="D12" s="365">
        <v>114</v>
      </c>
      <c r="E12" s="365">
        <v>151</v>
      </c>
      <c r="F12" s="365">
        <v>265</v>
      </c>
      <c r="G12" s="365">
        <v>114</v>
      </c>
      <c r="H12" s="365">
        <v>151</v>
      </c>
      <c r="I12" s="366"/>
      <c r="J12" s="366"/>
      <c r="K12" s="366"/>
      <c r="L12" s="367">
        <v>138</v>
      </c>
    </row>
    <row r="13" spans="1:12" ht="18" customHeight="1">
      <c r="A13" s="364" t="s">
        <v>466</v>
      </c>
      <c r="B13" s="365">
        <v>241</v>
      </c>
      <c r="C13" s="365">
        <v>412</v>
      </c>
      <c r="D13" s="365">
        <v>209</v>
      </c>
      <c r="E13" s="365">
        <v>203</v>
      </c>
      <c r="F13" s="365">
        <v>412</v>
      </c>
      <c r="G13" s="365">
        <v>209</v>
      </c>
      <c r="H13" s="365">
        <v>203</v>
      </c>
      <c r="I13" s="366"/>
      <c r="J13" s="366"/>
      <c r="K13" s="366"/>
      <c r="L13" s="367">
        <v>190</v>
      </c>
    </row>
    <row r="14" spans="1:12" ht="18" customHeight="1">
      <c r="A14" s="364" t="s">
        <v>467</v>
      </c>
      <c r="B14" s="365">
        <v>231</v>
      </c>
      <c r="C14" s="365">
        <v>366</v>
      </c>
      <c r="D14" s="365">
        <v>178</v>
      </c>
      <c r="E14" s="365">
        <v>188</v>
      </c>
      <c r="F14" s="365">
        <v>366</v>
      </c>
      <c r="G14" s="365">
        <v>178</v>
      </c>
      <c r="H14" s="365">
        <v>188</v>
      </c>
      <c r="I14" s="366"/>
      <c r="J14" s="366"/>
      <c r="K14" s="366"/>
      <c r="L14" s="367">
        <v>142</v>
      </c>
    </row>
    <row r="15" spans="1:12" ht="18" customHeight="1">
      <c r="A15" s="364" t="s">
        <v>468</v>
      </c>
      <c r="B15" s="365">
        <v>323</v>
      </c>
      <c r="C15" s="365">
        <v>511</v>
      </c>
      <c r="D15" s="365">
        <v>252</v>
      </c>
      <c r="E15" s="365">
        <v>259</v>
      </c>
      <c r="F15" s="365">
        <v>511</v>
      </c>
      <c r="G15" s="365">
        <v>252</v>
      </c>
      <c r="H15" s="365">
        <v>259</v>
      </c>
      <c r="I15" s="366"/>
      <c r="J15" s="366"/>
      <c r="K15" s="366"/>
      <c r="L15" s="367">
        <v>247</v>
      </c>
    </row>
    <row r="16" spans="1:12" ht="18" customHeight="1">
      <c r="A16" s="364" t="s">
        <v>469</v>
      </c>
      <c r="B16" s="365">
        <v>277</v>
      </c>
      <c r="C16" s="365">
        <v>435</v>
      </c>
      <c r="D16" s="365">
        <v>217</v>
      </c>
      <c r="E16" s="365">
        <v>218</v>
      </c>
      <c r="F16" s="365">
        <v>435</v>
      </c>
      <c r="G16" s="365">
        <v>217</v>
      </c>
      <c r="H16" s="365">
        <v>218</v>
      </c>
      <c r="I16" s="366"/>
      <c r="J16" s="366"/>
      <c r="K16" s="366"/>
      <c r="L16" s="367">
        <v>185</v>
      </c>
    </row>
    <row r="17" spans="1:12" ht="18" customHeight="1">
      <c r="A17" s="364" t="s">
        <v>470</v>
      </c>
      <c r="B17" s="365">
        <v>255</v>
      </c>
      <c r="C17" s="365">
        <v>433</v>
      </c>
      <c r="D17" s="365">
        <v>188</v>
      </c>
      <c r="E17" s="365">
        <v>245</v>
      </c>
      <c r="F17" s="365">
        <v>433</v>
      </c>
      <c r="G17" s="365">
        <v>188</v>
      </c>
      <c r="H17" s="365">
        <v>245</v>
      </c>
      <c r="I17" s="366"/>
      <c r="J17" s="366"/>
      <c r="K17" s="366"/>
      <c r="L17" s="367">
        <v>206</v>
      </c>
    </row>
    <row r="18" spans="1:12" ht="18" customHeight="1">
      <c r="A18" s="364" t="s">
        <v>471</v>
      </c>
      <c r="B18" s="365">
        <v>173</v>
      </c>
      <c r="C18" s="365">
        <v>276</v>
      </c>
      <c r="D18" s="365">
        <v>136</v>
      </c>
      <c r="E18" s="365">
        <v>140</v>
      </c>
      <c r="F18" s="365">
        <v>276</v>
      </c>
      <c r="G18" s="365">
        <v>136</v>
      </c>
      <c r="H18" s="365">
        <v>140</v>
      </c>
      <c r="I18" s="366"/>
      <c r="J18" s="366"/>
      <c r="K18" s="366"/>
      <c r="L18" s="367">
        <v>143</v>
      </c>
    </row>
    <row r="19" spans="1:12" ht="18" customHeight="1">
      <c r="A19" s="364" t="s">
        <v>472</v>
      </c>
      <c r="B19" s="365">
        <v>192</v>
      </c>
      <c r="C19" s="365">
        <v>314</v>
      </c>
      <c r="D19" s="365">
        <v>155</v>
      </c>
      <c r="E19" s="365">
        <v>159</v>
      </c>
      <c r="F19" s="365">
        <v>314</v>
      </c>
      <c r="G19" s="365">
        <v>155</v>
      </c>
      <c r="H19" s="365">
        <v>159</v>
      </c>
      <c r="I19" s="366"/>
      <c r="J19" s="366"/>
      <c r="K19" s="366"/>
      <c r="L19" s="367">
        <v>134</v>
      </c>
    </row>
    <row r="20" spans="1:12" ht="18" customHeight="1">
      <c r="A20" s="364" t="s">
        <v>473</v>
      </c>
      <c r="B20" s="365">
        <v>126</v>
      </c>
      <c r="C20" s="365">
        <v>213</v>
      </c>
      <c r="D20" s="365">
        <v>105</v>
      </c>
      <c r="E20" s="365">
        <v>108</v>
      </c>
      <c r="F20" s="365">
        <v>213</v>
      </c>
      <c r="G20" s="365">
        <v>105</v>
      </c>
      <c r="H20" s="365">
        <v>108</v>
      </c>
      <c r="I20" s="366"/>
      <c r="J20" s="366"/>
      <c r="K20" s="366"/>
      <c r="L20" s="367">
        <v>85</v>
      </c>
    </row>
    <row r="21" spans="1:12" ht="18" customHeight="1">
      <c r="A21" s="364" t="s">
        <v>474</v>
      </c>
      <c r="B21" s="365">
        <v>176</v>
      </c>
      <c r="C21" s="365">
        <v>325</v>
      </c>
      <c r="D21" s="365">
        <v>160</v>
      </c>
      <c r="E21" s="365">
        <v>165</v>
      </c>
      <c r="F21" s="365">
        <v>325</v>
      </c>
      <c r="G21" s="365">
        <v>160</v>
      </c>
      <c r="H21" s="365">
        <v>165</v>
      </c>
      <c r="I21" s="366"/>
      <c r="J21" s="366"/>
      <c r="K21" s="366"/>
      <c r="L21" s="367">
        <v>115</v>
      </c>
    </row>
    <row r="22" spans="1:12" ht="18" customHeight="1">
      <c r="A22" s="364" t="s">
        <v>475</v>
      </c>
      <c r="B22" s="365">
        <v>558</v>
      </c>
      <c r="C22" s="365">
        <v>1069</v>
      </c>
      <c r="D22" s="365">
        <v>508</v>
      </c>
      <c r="E22" s="365">
        <v>561</v>
      </c>
      <c r="F22" s="365">
        <v>1069</v>
      </c>
      <c r="G22" s="365">
        <v>508</v>
      </c>
      <c r="H22" s="365">
        <v>561</v>
      </c>
      <c r="I22" s="366"/>
      <c r="J22" s="366"/>
      <c r="K22" s="366"/>
      <c r="L22" s="367">
        <v>304</v>
      </c>
    </row>
    <row r="23" spans="1:12" ht="18" customHeight="1">
      <c r="A23" s="364" t="s">
        <v>476</v>
      </c>
      <c r="B23" s="365">
        <v>245</v>
      </c>
      <c r="C23" s="365">
        <v>418</v>
      </c>
      <c r="D23" s="365">
        <v>210</v>
      </c>
      <c r="E23" s="365">
        <v>208</v>
      </c>
      <c r="F23" s="365">
        <v>418</v>
      </c>
      <c r="G23" s="365">
        <v>210</v>
      </c>
      <c r="H23" s="365">
        <v>208</v>
      </c>
      <c r="I23" s="366"/>
      <c r="J23" s="366"/>
      <c r="K23" s="366"/>
      <c r="L23" s="367">
        <v>163</v>
      </c>
    </row>
    <row r="24" spans="1:12" ht="18" customHeight="1">
      <c r="A24" s="364" t="s">
        <v>477</v>
      </c>
      <c r="B24" s="365">
        <v>138</v>
      </c>
      <c r="C24" s="365">
        <v>259</v>
      </c>
      <c r="D24" s="365">
        <v>128</v>
      </c>
      <c r="E24" s="365">
        <v>131</v>
      </c>
      <c r="F24" s="365">
        <v>259</v>
      </c>
      <c r="G24" s="365">
        <v>128</v>
      </c>
      <c r="H24" s="365">
        <v>131</v>
      </c>
      <c r="I24" s="366"/>
      <c r="J24" s="366"/>
      <c r="K24" s="366"/>
      <c r="L24" s="367">
        <v>117</v>
      </c>
    </row>
    <row r="25" spans="1:12" ht="18" customHeight="1">
      <c r="A25" s="364" t="s">
        <v>478</v>
      </c>
      <c r="B25" s="365">
        <v>93</v>
      </c>
      <c r="C25" s="365">
        <v>160</v>
      </c>
      <c r="D25" s="365">
        <v>78</v>
      </c>
      <c r="E25" s="365">
        <v>82</v>
      </c>
      <c r="F25" s="365">
        <v>160</v>
      </c>
      <c r="G25" s="365">
        <v>78</v>
      </c>
      <c r="H25" s="365">
        <v>82</v>
      </c>
      <c r="I25" s="366"/>
      <c r="J25" s="366"/>
      <c r="K25" s="366"/>
      <c r="L25" s="367">
        <v>88</v>
      </c>
    </row>
    <row r="26" spans="1:12" ht="18" customHeight="1">
      <c r="A26" s="364" t="s">
        <v>479</v>
      </c>
      <c r="B26" s="365">
        <v>582</v>
      </c>
      <c r="C26" s="365">
        <v>1153</v>
      </c>
      <c r="D26" s="365">
        <v>584</v>
      </c>
      <c r="E26" s="365">
        <v>569</v>
      </c>
      <c r="F26" s="365">
        <v>1153</v>
      </c>
      <c r="G26" s="365">
        <v>584</v>
      </c>
      <c r="H26" s="365">
        <v>569</v>
      </c>
      <c r="I26" s="366"/>
      <c r="J26" s="366"/>
      <c r="K26" s="366"/>
      <c r="L26" s="367">
        <v>342</v>
      </c>
    </row>
    <row r="27" spans="1:12" ht="18" customHeight="1">
      <c r="A27" s="364" t="s">
        <v>480</v>
      </c>
      <c r="B27" s="365">
        <v>398</v>
      </c>
      <c r="C27" s="365">
        <v>757</v>
      </c>
      <c r="D27" s="365">
        <v>361</v>
      </c>
      <c r="E27" s="365">
        <v>396</v>
      </c>
      <c r="F27" s="365">
        <v>757</v>
      </c>
      <c r="G27" s="365">
        <v>361</v>
      </c>
      <c r="H27" s="365">
        <v>396</v>
      </c>
      <c r="I27" s="366"/>
      <c r="J27" s="366"/>
      <c r="K27" s="366"/>
      <c r="L27" s="367">
        <v>349</v>
      </c>
    </row>
    <row r="28" spans="1:12" ht="18" customHeight="1">
      <c r="A28" s="364" t="s">
        <v>481</v>
      </c>
      <c r="B28" s="365">
        <v>450</v>
      </c>
      <c r="C28" s="365">
        <v>712</v>
      </c>
      <c r="D28" s="365">
        <v>359</v>
      </c>
      <c r="E28" s="365">
        <v>353</v>
      </c>
      <c r="F28" s="365">
        <v>712</v>
      </c>
      <c r="G28" s="365">
        <v>359</v>
      </c>
      <c r="H28" s="365">
        <v>353</v>
      </c>
      <c r="I28" s="366"/>
      <c r="J28" s="366"/>
      <c r="K28" s="366"/>
      <c r="L28" s="367">
        <v>253</v>
      </c>
    </row>
    <row r="29" spans="1:12" ht="18" customHeight="1">
      <c r="A29" s="364" t="s">
        <v>482</v>
      </c>
      <c r="B29" s="365">
        <v>208</v>
      </c>
      <c r="C29" s="365">
        <v>359</v>
      </c>
      <c r="D29" s="365">
        <v>182</v>
      </c>
      <c r="E29" s="365">
        <v>177</v>
      </c>
      <c r="F29" s="365">
        <v>359</v>
      </c>
      <c r="G29" s="365">
        <v>182</v>
      </c>
      <c r="H29" s="365">
        <v>177</v>
      </c>
      <c r="I29" s="366"/>
      <c r="J29" s="366"/>
      <c r="K29" s="366"/>
      <c r="L29" s="367">
        <v>142</v>
      </c>
    </row>
    <row r="30" spans="1:12" ht="18" customHeight="1">
      <c r="A30" s="364" t="s">
        <v>483</v>
      </c>
      <c r="B30" s="365">
        <v>388</v>
      </c>
      <c r="C30" s="365">
        <v>713</v>
      </c>
      <c r="D30" s="365">
        <v>355</v>
      </c>
      <c r="E30" s="365">
        <v>358</v>
      </c>
      <c r="F30" s="365">
        <v>713</v>
      </c>
      <c r="G30" s="365">
        <v>355</v>
      </c>
      <c r="H30" s="365">
        <v>358</v>
      </c>
      <c r="I30" s="366"/>
      <c r="J30" s="366"/>
      <c r="K30" s="366"/>
      <c r="L30" s="367">
        <v>270</v>
      </c>
    </row>
    <row r="31" spans="1:12" ht="18" customHeight="1">
      <c r="A31" s="364" t="s">
        <v>484</v>
      </c>
      <c r="B31" s="365">
        <v>129</v>
      </c>
      <c r="C31" s="365">
        <v>189</v>
      </c>
      <c r="D31" s="365">
        <v>104</v>
      </c>
      <c r="E31" s="365">
        <v>85</v>
      </c>
      <c r="F31" s="365">
        <v>189</v>
      </c>
      <c r="G31" s="365">
        <v>104</v>
      </c>
      <c r="H31" s="365">
        <v>85</v>
      </c>
      <c r="I31" s="366"/>
      <c r="J31" s="366"/>
      <c r="K31" s="366"/>
      <c r="L31" s="367">
        <v>72</v>
      </c>
    </row>
    <row r="32" spans="1:12" ht="18" customHeight="1">
      <c r="A32" s="364" t="s">
        <v>485</v>
      </c>
      <c r="B32" s="365">
        <v>261</v>
      </c>
      <c r="C32" s="365">
        <v>429</v>
      </c>
      <c r="D32" s="365">
        <v>212</v>
      </c>
      <c r="E32" s="365">
        <v>217</v>
      </c>
      <c r="F32" s="365">
        <v>429</v>
      </c>
      <c r="G32" s="365">
        <v>212</v>
      </c>
      <c r="H32" s="365">
        <v>217</v>
      </c>
      <c r="I32" s="366"/>
      <c r="J32" s="366"/>
      <c r="K32" s="366"/>
      <c r="L32" s="367">
        <v>189</v>
      </c>
    </row>
    <row r="33" spans="1:16" ht="18" customHeight="1">
      <c r="A33" s="364" t="s">
        <v>486</v>
      </c>
      <c r="B33" s="365">
        <v>247</v>
      </c>
      <c r="C33" s="365">
        <v>391</v>
      </c>
      <c r="D33" s="365">
        <v>197</v>
      </c>
      <c r="E33" s="365">
        <v>194</v>
      </c>
      <c r="F33" s="365">
        <v>391</v>
      </c>
      <c r="G33" s="365">
        <v>197</v>
      </c>
      <c r="H33" s="365">
        <v>194</v>
      </c>
      <c r="I33" s="366"/>
      <c r="J33" s="366"/>
      <c r="K33" s="366"/>
      <c r="L33" s="367">
        <v>174</v>
      </c>
    </row>
    <row r="34" spans="1:16" ht="18" customHeight="1">
      <c r="A34" s="364" t="s">
        <v>487</v>
      </c>
      <c r="B34" s="365">
        <v>220</v>
      </c>
      <c r="C34" s="365">
        <v>370</v>
      </c>
      <c r="D34" s="365">
        <v>164</v>
      </c>
      <c r="E34" s="365">
        <v>206</v>
      </c>
      <c r="F34" s="365">
        <v>370</v>
      </c>
      <c r="G34" s="365">
        <v>164</v>
      </c>
      <c r="H34" s="365">
        <v>206</v>
      </c>
      <c r="I34" s="366"/>
      <c r="J34" s="366"/>
      <c r="K34" s="366"/>
      <c r="L34" s="367">
        <v>170</v>
      </c>
    </row>
    <row r="35" spans="1:16" ht="18" customHeight="1">
      <c r="A35" s="364" t="s">
        <v>488</v>
      </c>
      <c r="B35" s="365">
        <v>182</v>
      </c>
      <c r="C35" s="365">
        <v>317</v>
      </c>
      <c r="D35" s="365">
        <v>159</v>
      </c>
      <c r="E35" s="365">
        <v>158</v>
      </c>
      <c r="F35" s="365">
        <v>317</v>
      </c>
      <c r="G35" s="365">
        <v>159</v>
      </c>
      <c r="H35" s="365">
        <v>158</v>
      </c>
      <c r="I35" s="366"/>
      <c r="J35" s="366"/>
      <c r="K35" s="366"/>
      <c r="L35" s="367">
        <v>105</v>
      </c>
    </row>
    <row r="36" spans="1:16" ht="18" customHeight="1">
      <c r="A36" s="364" t="s">
        <v>489</v>
      </c>
      <c r="B36" s="365">
        <v>760</v>
      </c>
      <c r="C36" s="365">
        <v>1267</v>
      </c>
      <c r="D36" s="365">
        <v>576</v>
      </c>
      <c r="E36" s="365">
        <v>691</v>
      </c>
      <c r="F36" s="365">
        <v>1267</v>
      </c>
      <c r="G36" s="365">
        <v>576</v>
      </c>
      <c r="H36" s="365">
        <v>691</v>
      </c>
      <c r="I36" s="366"/>
      <c r="J36" s="366"/>
      <c r="K36" s="366"/>
      <c r="L36" s="367">
        <v>492</v>
      </c>
    </row>
    <row r="37" spans="1:16" ht="18" customHeight="1">
      <c r="A37" s="364" t="s">
        <v>490</v>
      </c>
      <c r="B37" s="365">
        <v>267</v>
      </c>
      <c r="C37" s="365">
        <v>432</v>
      </c>
      <c r="D37" s="365">
        <v>206</v>
      </c>
      <c r="E37" s="365">
        <v>226</v>
      </c>
      <c r="F37" s="365">
        <v>432</v>
      </c>
      <c r="G37" s="365">
        <v>206</v>
      </c>
      <c r="H37" s="365">
        <v>226</v>
      </c>
      <c r="I37" s="366"/>
      <c r="J37" s="366"/>
      <c r="K37" s="366"/>
      <c r="L37" s="367">
        <v>182</v>
      </c>
    </row>
    <row r="38" spans="1:16" ht="18" customHeight="1">
      <c r="A38" s="364" t="s">
        <v>491</v>
      </c>
      <c r="B38" s="365">
        <v>373</v>
      </c>
      <c r="C38" s="365">
        <v>842</v>
      </c>
      <c r="D38" s="365">
        <v>414</v>
      </c>
      <c r="E38" s="365">
        <v>428</v>
      </c>
      <c r="F38" s="365">
        <v>842</v>
      </c>
      <c r="G38" s="365">
        <v>414</v>
      </c>
      <c r="H38" s="365">
        <v>428</v>
      </c>
      <c r="I38" s="366"/>
      <c r="J38" s="366"/>
      <c r="K38" s="366"/>
      <c r="L38" s="367">
        <v>141</v>
      </c>
    </row>
    <row r="39" spans="1:16" ht="18" customHeight="1">
      <c r="A39" s="364" t="s">
        <v>492</v>
      </c>
      <c r="B39" s="365">
        <v>453</v>
      </c>
      <c r="C39" s="365">
        <v>937</v>
      </c>
      <c r="D39" s="365">
        <v>459</v>
      </c>
      <c r="E39" s="365">
        <v>478</v>
      </c>
      <c r="F39" s="365">
        <v>937</v>
      </c>
      <c r="G39" s="365">
        <v>459</v>
      </c>
      <c r="H39" s="365">
        <v>478</v>
      </c>
      <c r="I39" s="366"/>
      <c r="J39" s="366"/>
      <c r="K39" s="366"/>
      <c r="L39" s="367">
        <v>172</v>
      </c>
    </row>
    <row r="40" spans="1:16" ht="18" customHeight="1">
      <c r="A40" s="364" t="s">
        <v>493</v>
      </c>
      <c r="B40" s="365">
        <v>154</v>
      </c>
      <c r="C40" s="365">
        <v>228</v>
      </c>
      <c r="D40" s="365">
        <v>118</v>
      </c>
      <c r="E40" s="365">
        <v>110</v>
      </c>
      <c r="F40" s="365">
        <v>228</v>
      </c>
      <c r="G40" s="365">
        <v>118</v>
      </c>
      <c r="H40" s="365">
        <v>110</v>
      </c>
      <c r="I40" s="366"/>
      <c r="J40" s="366"/>
      <c r="K40" s="366"/>
      <c r="L40" s="367">
        <v>131</v>
      </c>
    </row>
    <row r="41" spans="1:16" ht="18" customHeight="1">
      <c r="A41" s="364" t="s">
        <v>494</v>
      </c>
      <c r="B41" s="365">
        <v>141</v>
      </c>
      <c r="C41" s="365">
        <v>249</v>
      </c>
      <c r="D41" s="365">
        <v>129</v>
      </c>
      <c r="E41" s="365">
        <v>120</v>
      </c>
      <c r="F41" s="365">
        <v>249</v>
      </c>
      <c r="G41" s="365">
        <v>129</v>
      </c>
      <c r="H41" s="365">
        <v>120</v>
      </c>
      <c r="I41" s="366"/>
      <c r="J41" s="366"/>
      <c r="K41" s="366"/>
      <c r="L41" s="367">
        <v>129</v>
      </c>
    </row>
    <row r="42" spans="1:16" ht="18" customHeight="1">
      <c r="A42" s="364" t="s">
        <v>495</v>
      </c>
      <c r="B42" s="365">
        <v>175</v>
      </c>
      <c r="C42" s="365">
        <v>300</v>
      </c>
      <c r="D42" s="365">
        <v>161</v>
      </c>
      <c r="E42" s="365">
        <v>139</v>
      </c>
      <c r="F42" s="365">
        <v>300</v>
      </c>
      <c r="G42" s="365">
        <v>161</v>
      </c>
      <c r="H42" s="365">
        <v>139</v>
      </c>
      <c r="I42" s="366"/>
      <c r="J42" s="366"/>
      <c r="K42" s="366"/>
      <c r="L42" s="367">
        <v>138</v>
      </c>
    </row>
    <row r="43" spans="1:16" ht="18" customHeight="1">
      <c r="A43" s="364" t="s">
        <v>496</v>
      </c>
      <c r="B43" s="365">
        <v>77</v>
      </c>
      <c r="C43" s="365">
        <v>132</v>
      </c>
      <c r="D43" s="365">
        <v>72</v>
      </c>
      <c r="E43" s="365">
        <v>60</v>
      </c>
      <c r="F43" s="365">
        <v>132</v>
      </c>
      <c r="G43" s="365">
        <v>72</v>
      </c>
      <c r="H43" s="365">
        <v>60</v>
      </c>
      <c r="I43" s="366"/>
      <c r="J43" s="366"/>
      <c r="K43" s="366"/>
      <c r="L43" s="367">
        <v>61</v>
      </c>
    </row>
    <row r="44" spans="1:16" ht="18" customHeight="1">
      <c r="A44" s="364" t="s">
        <v>497</v>
      </c>
      <c r="B44" s="365">
        <v>131</v>
      </c>
      <c r="C44" s="365">
        <v>202</v>
      </c>
      <c r="D44" s="365">
        <v>110</v>
      </c>
      <c r="E44" s="365">
        <v>92</v>
      </c>
      <c r="F44" s="365">
        <v>202</v>
      </c>
      <c r="G44" s="365">
        <v>110</v>
      </c>
      <c r="H44" s="365">
        <v>92</v>
      </c>
      <c r="I44" s="366"/>
      <c r="J44" s="366"/>
      <c r="K44" s="366"/>
      <c r="L44" s="367">
        <v>106</v>
      </c>
    </row>
    <row r="45" spans="1:16" s="238" customFormat="1" ht="18" customHeight="1">
      <c r="A45" s="299" t="s">
        <v>498</v>
      </c>
      <c r="B45" s="368">
        <f>SUM(B46:B50,B62:B70)</f>
        <v>1761</v>
      </c>
      <c r="C45" s="368">
        <v>3515</v>
      </c>
      <c r="D45" s="368">
        <v>1802</v>
      </c>
      <c r="E45" s="368">
        <v>1713</v>
      </c>
      <c r="F45" s="368">
        <v>3413</v>
      </c>
      <c r="G45" s="368">
        <v>1744</v>
      </c>
      <c r="H45" s="368">
        <v>1669</v>
      </c>
      <c r="I45" s="369">
        <v>102</v>
      </c>
      <c r="J45" s="369">
        <v>58</v>
      </c>
      <c r="K45" s="369">
        <v>44</v>
      </c>
      <c r="L45" s="370">
        <v>1344</v>
      </c>
    </row>
    <row r="46" spans="1:16" s="94" customFormat="1" ht="18" customHeight="1">
      <c r="A46" s="364" t="s">
        <v>499</v>
      </c>
      <c r="B46" s="371">
        <v>185</v>
      </c>
      <c r="C46" s="371">
        <v>369</v>
      </c>
      <c r="D46" s="371">
        <v>192</v>
      </c>
      <c r="E46" s="371">
        <v>177</v>
      </c>
      <c r="F46" s="371">
        <v>369</v>
      </c>
      <c r="G46" s="371">
        <v>192</v>
      </c>
      <c r="H46" s="371">
        <v>177</v>
      </c>
      <c r="I46" s="372"/>
      <c r="J46" s="372"/>
      <c r="K46" s="372"/>
      <c r="L46" s="373">
        <v>130</v>
      </c>
      <c r="P46" s="252"/>
    </row>
    <row r="47" spans="1:16" s="94" customFormat="1" ht="18" customHeight="1">
      <c r="A47" s="364" t="s">
        <v>500</v>
      </c>
      <c r="B47" s="371">
        <v>66</v>
      </c>
      <c r="C47" s="371">
        <v>127</v>
      </c>
      <c r="D47" s="371">
        <v>71</v>
      </c>
      <c r="E47" s="371">
        <v>56</v>
      </c>
      <c r="F47" s="371">
        <v>127</v>
      </c>
      <c r="G47" s="371">
        <v>71</v>
      </c>
      <c r="H47" s="371">
        <v>56</v>
      </c>
      <c r="I47" s="372"/>
      <c r="J47" s="372"/>
      <c r="K47" s="372"/>
      <c r="L47" s="373">
        <v>52</v>
      </c>
      <c r="P47" s="252"/>
    </row>
    <row r="48" spans="1:16" s="94" customFormat="1" ht="18" customHeight="1">
      <c r="A48" s="364" t="s">
        <v>501</v>
      </c>
      <c r="B48" s="371">
        <v>99</v>
      </c>
      <c r="C48" s="371">
        <v>185</v>
      </c>
      <c r="D48" s="371">
        <v>87</v>
      </c>
      <c r="E48" s="371">
        <v>98</v>
      </c>
      <c r="F48" s="371">
        <v>185</v>
      </c>
      <c r="G48" s="371">
        <v>87</v>
      </c>
      <c r="H48" s="371">
        <v>98</v>
      </c>
      <c r="I48" s="372"/>
      <c r="J48" s="372"/>
      <c r="K48" s="372"/>
      <c r="L48" s="373">
        <v>85</v>
      </c>
      <c r="P48" s="252"/>
    </row>
    <row r="49" spans="1:12" s="94" customFormat="1" ht="18" customHeight="1">
      <c r="A49" s="364" t="s">
        <v>502</v>
      </c>
      <c r="B49" s="371">
        <v>99</v>
      </c>
      <c r="C49" s="371">
        <v>184</v>
      </c>
      <c r="D49" s="371">
        <v>86</v>
      </c>
      <c r="E49" s="371">
        <v>98</v>
      </c>
      <c r="F49" s="371">
        <v>184</v>
      </c>
      <c r="G49" s="371">
        <v>86</v>
      </c>
      <c r="H49" s="371">
        <v>98</v>
      </c>
      <c r="I49" s="372"/>
      <c r="J49" s="372"/>
      <c r="K49" s="372"/>
      <c r="L49" s="373">
        <v>88</v>
      </c>
    </row>
    <row r="50" spans="1:12" s="94" customFormat="1" ht="18" customHeight="1" thickBot="1">
      <c r="A50" s="374" t="s">
        <v>503</v>
      </c>
      <c r="B50" s="375">
        <v>152</v>
      </c>
      <c r="C50" s="375">
        <v>265</v>
      </c>
      <c r="D50" s="375">
        <v>136</v>
      </c>
      <c r="E50" s="375">
        <v>129</v>
      </c>
      <c r="F50" s="375">
        <v>265</v>
      </c>
      <c r="G50" s="375">
        <v>136</v>
      </c>
      <c r="H50" s="375">
        <v>129</v>
      </c>
      <c r="I50" s="376"/>
      <c r="J50" s="376"/>
      <c r="K50" s="376"/>
      <c r="L50" s="377">
        <v>113</v>
      </c>
    </row>
    <row r="51" spans="1:12" s="9" customFormat="1" ht="17.100000000000001" customHeight="1">
      <c r="A51" s="332" t="s">
        <v>274</v>
      </c>
      <c r="B51" s="333"/>
      <c r="C51" s="334"/>
      <c r="D51" s="334"/>
      <c r="E51" s="334"/>
      <c r="F51" s="334"/>
      <c r="G51" s="335"/>
      <c r="H51" s="335"/>
      <c r="I51" s="334"/>
      <c r="J51" s="335"/>
      <c r="K51" s="335"/>
      <c r="L51" s="161"/>
    </row>
    <row r="52" spans="1:12" ht="15" customHeight="1">
      <c r="A52" s="300" t="s">
        <v>280</v>
      </c>
      <c r="B52" s="149"/>
      <c r="C52" s="150"/>
      <c r="D52" s="150"/>
      <c r="E52" s="150"/>
      <c r="F52" s="150"/>
      <c r="G52" s="151"/>
      <c r="H52" s="151"/>
      <c r="I52" s="150"/>
      <c r="J52" s="151"/>
      <c r="K52" s="151"/>
      <c r="L52" s="152"/>
    </row>
    <row r="53" spans="1:12" ht="15" customHeight="1">
      <c r="A53" s="301" t="s">
        <v>275</v>
      </c>
      <c r="B53" s="153"/>
      <c r="C53" s="153"/>
      <c r="D53" s="153"/>
      <c r="E53" s="153"/>
      <c r="F53" s="153"/>
      <c r="G53" s="154"/>
      <c r="H53" s="154"/>
      <c r="I53" s="153"/>
      <c r="J53" s="154"/>
      <c r="K53" s="154"/>
      <c r="L53" s="155"/>
    </row>
    <row r="54" spans="1:12" ht="42.95" customHeight="1">
      <c r="A54" s="733" t="s">
        <v>276</v>
      </c>
      <c r="B54" s="733"/>
      <c r="C54" s="733"/>
      <c r="D54" s="733"/>
      <c r="E54" s="733"/>
      <c r="F54" s="733"/>
      <c r="G54" s="733"/>
      <c r="H54" s="733"/>
      <c r="I54" s="733"/>
      <c r="J54" s="733"/>
      <c r="K54" s="733"/>
      <c r="L54" s="733"/>
    </row>
    <row r="55" spans="1:12" ht="24.95" customHeight="1">
      <c r="A55" s="734" t="s">
        <v>198</v>
      </c>
      <c r="B55" s="734"/>
      <c r="C55" s="734"/>
      <c r="D55" s="734"/>
      <c r="E55" s="734"/>
      <c r="F55" s="734"/>
      <c r="G55" s="734"/>
      <c r="H55" s="734"/>
      <c r="I55" s="734"/>
      <c r="J55" s="734"/>
      <c r="K55" s="734"/>
      <c r="L55" s="734"/>
    </row>
    <row r="56" spans="1:12" ht="18" customHeight="1" thickBot="1">
      <c r="A56" s="152" t="s">
        <v>273</v>
      </c>
      <c r="B56" s="159"/>
      <c r="C56" s="159"/>
      <c r="D56" s="159"/>
      <c r="E56" s="155"/>
      <c r="F56" s="160"/>
      <c r="G56" s="155"/>
      <c r="H56" s="155"/>
      <c r="I56" s="155"/>
      <c r="J56" s="753" t="s">
        <v>209</v>
      </c>
      <c r="K56" s="753"/>
      <c r="L56" s="753"/>
    </row>
    <row r="57" spans="1:12" ht="22.5" customHeight="1">
      <c r="A57" s="736" t="s">
        <v>732</v>
      </c>
      <c r="B57" s="739" t="s">
        <v>737</v>
      </c>
      <c r="C57" s="740"/>
      <c r="D57" s="740"/>
      <c r="E57" s="741"/>
      <c r="F57" s="739" t="s">
        <v>733</v>
      </c>
      <c r="G57" s="740"/>
      <c r="H57" s="741"/>
      <c r="I57" s="739" t="s">
        <v>734</v>
      </c>
      <c r="J57" s="740"/>
      <c r="K57" s="741"/>
      <c r="L57" s="613" t="s">
        <v>735</v>
      </c>
    </row>
    <row r="58" spans="1:12" ht="16.5">
      <c r="A58" s="737"/>
      <c r="B58" s="742" t="s">
        <v>738</v>
      </c>
      <c r="C58" s="744" t="s">
        <v>739</v>
      </c>
      <c r="D58" s="745"/>
      <c r="E58" s="746"/>
      <c r="F58" s="744" t="s">
        <v>739</v>
      </c>
      <c r="G58" s="745"/>
      <c r="H58" s="746"/>
      <c r="I58" s="744" t="s">
        <v>739</v>
      </c>
      <c r="J58" s="745"/>
      <c r="K58" s="746"/>
      <c r="L58" s="622" t="s">
        <v>736</v>
      </c>
    </row>
    <row r="59" spans="1:12" ht="15" customHeight="1">
      <c r="A59" s="737"/>
      <c r="B59" s="743"/>
      <c r="C59" s="747"/>
      <c r="D59" s="748"/>
      <c r="E59" s="749"/>
      <c r="F59" s="747"/>
      <c r="G59" s="748"/>
      <c r="H59" s="749"/>
      <c r="I59" s="747"/>
      <c r="J59" s="748"/>
      <c r="K59" s="749"/>
      <c r="L59" s="614" t="s">
        <v>105</v>
      </c>
    </row>
    <row r="60" spans="1:12" ht="20.100000000000001" customHeight="1">
      <c r="A60" s="737"/>
      <c r="B60" s="530" t="s">
        <v>102</v>
      </c>
      <c r="C60" s="529"/>
      <c r="D60" s="620" t="s">
        <v>740</v>
      </c>
      <c r="E60" s="528" t="s">
        <v>741</v>
      </c>
      <c r="F60" s="529"/>
      <c r="G60" s="620" t="s">
        <v>742</v>
      </c>
      <c r="H60" s="528" t="s">
        <v>741</v>
      </c>
      <c r="I60" s="529"/>
      <c r="J60" s="620" t="s">
        <v>742</v>
      </c>
      <c r="K60" s="527" t="s">
        <v>741</v>
      </c>
      <c r="L60" s="618" t="s">
        <v>103</v>
      </c>
    </row>
    <row r="61" spans="1:12" ht="14.25" customHeight="1" thickBot="1">
      <c r="A61" s="738"/>
      <c r="B61" s="619" t="s">
        <v>99</v>
      </c>
      <c r="C61" s="615"/>
      <c r="D61" s="616" t="s">
        <v>100</v>
      </c>
      <c r="E61" s="616" t="s">
        <v>101</v>
      </c>
      <c r="F61" s="616"/>
      <c r="G61" s="616" t="s">
        <v>100</v>
      </c>
      <c r="H61" s="616" t="s">
        <v>101</v>
      </c>
      <c r="I61" s="616"/>
      <c r="J61" s="616" t="s">
        <v>100</v>
      </c>
      <c r="K61" s="621" t="s">
        <v>101</v>
      </c>
      <c r="L61" s="617" t="s">
        <v>104</v>
      </c>
    </row>
    <row r="62" spans="1:12" s="94" customFormat="1" ht="18" customHeight="1">
      <c r="A62" s="364" t="s">
        <v>504</v>
      </c>
      <c r="B62" s="371">
        <v>172</v>
      </c>
      <c r="C62" s="371">
        <v>395</v>
      </c>
      <c r="D62" s="371">
        <v>203</v>
      </c>
      <c r="E62" s="371">
        <v>192</v>
      </c>
      <c r="F62" s="371">
        <v>395</v>
      </c>
      <c r="G62" s="371">
        <v>203</v>
      </c>
      <c r="H62" s="371">
        <v>192</v>
      </c>
      <c r="I62" s="372"/>
      <c r="J62" s="372"/>
      <c r="K62" s="372"/>
      <c r="L62" s="373">
        <v>118</v>
      </c>
    </row>
    <row r="63" spans="1:12" s="94" customFormat="1" ht="18" customHeight="1">
      <c r="A63" s="364" t="s">
        <v>505</v>
      </c>
      <c r="B63" s="371">
        <v>132</v>
      </c>
      <c r="C63" s="371">
        <v>286</v>
      </c>
      <c r="D63" s="371">
        <v>138</v>
      </c>
      <c r="E63" s="371">
        <v>148</v>
      </c>
      <c r="F63" s="371">
        <v>286</v>
      </c>
      <c r="G63" s="371">
        <v>138</v>
      </c>
      <c r="H63" s="371">
        <v>148</v>
      </c>
      <c r="I63" s="372"/>
      <c r="J63" s="372"/>
      <c r="K63" s="372"/>
      <c r="L63" s="373">
        <v>93</v>
      </c>
    </row>
    <row r="64" spans="1:12" s="94" customFormat="1" ht="18" customHeight="1">
      <c r="A64" s="364" t="s">
        <v>506</v>
      </c>
      <c r="B64" s="371">
        <v>151</v>
      </c>
      <c r="C64" s="371">
        <v>306</v>
      </c>
      <c r="D64" s="371">
        <v>157</v>
      </c>
      <c r="E64" s="371">
        <v>149</v>
      </c>
      <c r="F64" s="371">
        <v>306</v>
      </c>
      <c r="G64" s="371">
        <v>157</v>
      </c>
      <c r="H64" s="371">
        <v>149</v>
      </c>
      <c r="I64" s="372"/>
      <c r="J64" s="372"/>
      <c r="K64" s="372"/>
      <c r="L64" s="373">
        <v>100</v>
      </c>
    </row>
    <row r="65" spans="1:12" s="94" customFormat="1" ht="18" customHeight="1">
      <c r="A65" s="364" t="s">
        <v>507</v>
      </c>
      <c r="B65" s="371">
        <v>161</v>
      </c>
      <c r="C65" s="371">
        <v>276</v>
      </c>
      <c r="D65" s="371">
        <v>137</v>
      </c>
      <c r="E65" s="371">
        <v>139</v>
      </c>
      <c r="F65" s="371">
        <v>276</v>
      </c>
      <c r="G65" s="371">
        <v>137</v>
      </c>
      <c r="H65" s="371">
        <v>139</v>
      </c>
      <c r="I65" s="372"/>
      <c r="J65" s="372"/>
      <c r="K65" s="372"/>
      <c r="L65" s="371">
        <v>132</v>
      </c>
    </row>
    <row r="66" spans="1:12" s="94" customFormat="1" ht="18" customHeight="1">
      <c r="A66" s="364" t="s">
        <v>508</v>
      </c>
      <c r="B66" s="371">
        <v>86</v>
      </c>
      <c r="C66" s="371">
        <v>154</v>
      </c>
      <c r="D66" s="371">
        <v>87</v>
      </c>
      <c r="E66" s="371">
        <v>67</v>
      </c>
      <c r="F66" s="371">
        <v>154</v>
      </c>
      <c r="G66" s="371">
        <v>87</v>
      </c>
      <c r="H66" s="371">
        <v>67</v>
      </c>
      <c r="I66" s="372"/>
      <c r="J66" s="372"/>
      <c r="K66" s="372"/>
      <c r="L66" s="371">
        <v>69</v>
      </c>
    </row>
    <row r="67" spans="1:12" s="94" customFormat="1" ht="18" customHeight="1">
      <c r="A67" s="364" t="s">
        <v>509</v>
      </c>
      <c r="B67" s="371">
        <v>175</v>
      </c>
      <c r="C67" s="371">
        <v>324</v>
      </c>
      <c r="D67" s="371">
        <v>172</v>
      </c>
      <c r="E67" s="371">
        <v>152</v>
      </c>
      <c r="F67" s="371">
        <v>324</v>
      </c>
      <c r="G67" s="371">
        <v>172</v>
      </c>
      <c r="H67" s="371">
        <v>152</v>
      </c>
      <c r="I67" s="372"/>
      <c r="J67" s="372"/>
      <c r="K67" s="372"/>
      <c r="L67" s="371">
        <v>146</v>
      </c>
    </row>
    <row r="68" spans="1:12" s="94" customFormat="1" ht="18" customHeight="1">
      <c r="A68" s="364" t="s">
        <v>510</v>
      </c>
      <c r="B68" s="371">
        <v>72</v>
      </c>
      <c r="C68" s="371">
        <v>136</v>
      </c>
      <c r="D68" s="371">
        <v>67</v>
      </c>
      <c r="E68" s="371">
        <v>69</v>
      </c>
      <c r="F68" s="371">
        <v>136</v>
      </c>
      <c r="G68" s="371">
        <v>67</v>
      </c>
      <c r="H68" s="371">
        <v>69</v>
      </c>
      <c r="I68" s="372"/>
      <c r="J68" s="372"/>
      <c r="K68" s="372"/>
      <c r="L68" s="371">
        <v>63</v>
      </c>
    </row>
    <row r="69" spans="1:12" s="94" customFormat="1" ht="18" customHeight="1">
      <c r="A69" s="364" t="s">
        <v>511</v>
      </c>
      <c r="B69" s="371">
        <v>95</v>
      </c>
      <c r="C69" s="371">
        <v>173</v>
      </c>
      <c r="D69" s="371">
        <v>93</v>
      </c>
      <c r="E69" s="371">
        <v>80</v>
      </c>
      <c r="F69" s="371">
        <v>173</v>
      </c>
      <c r="G69" s="371">
        <v>93</v>
      </c>
      <c r="H69" s="371">
        <v>80</v>
      </c>
      <c r="I69" s="372"/>
      <c r="J69" s="372"/>
      <c r="K69" s="372"/>
      <c r="L69" s="371">
        <v>62</v>
      </c>
    </row>
    <row r="70" spans="1:12" s="94" customFormat="1" ht="18" customHeight="1">
      <c r="A70" s="364" t="s">
        <v>512</v>
      </c>
      <c r="B70" s="371">
        <v>116</v>
      </c>
      <c r="C70" s="371">
        <v>233</v>
      </c>
      <c r="D70" s="371">
        <v>118</v>
      </c>
      <c r="E70" s="371">
        <v>115</v>
      </c>
      <c r="F70" s="371">
        <v>233</v>
      </c>
      <c r="G70" s="371">
        <v>118</v>
      </c>
      <c r="H70" s="371">
        <v>115</v>
      </c>
      <c r="I70" s="372"/>
      <c r="J70" s="372"/>
      <c r="K70" s="372"/>
      <c r="L70" s="371">
        <v>93</v>
      </c>
    </row>
    <row r="71" spans="1:12" s="94" customFormat="1" ht="18" customHeight="1">
      <c r="A71" s="299" t="s">
        <v>513</v>
      </c>
      <c r="B71" s="379">
        <f>SUM(B72:B83)</f>
        <v>886</v>
      </c>
      <c r="C71" s="379">
        <v>1528</v>
      </c>
      <c r="D71" s="379">
        <v>818</v>
      </c>
      <c r="E71" s="379">
        <v>710</v>
      </c>
      <c r="F71" s="379">
        <f t="shared" ref="F71:H71" si="7">SUM(F72:F83)</f>
        <v>1509</v>
      </c>
      <c r="G71" s="379">
        <f t="shared" si="7"/>
        <v>809</v>
      </c>
      <c r="H71" s="379">
        <f t="shared" si="7"/>
        <v>700</v>
      </c>
      <c r="I71" s="369">
        <v>19</v>
      </c>
      <c r="J71" s="369">
        <v>9</v>
      </c>
      <c r="K71" s="369">
        <v>10</v>
      </c>
      <c r="L71" s="379">
        <v>759</v>
      </c>
    </row>
    <row r="72" spans="1:12" s="94" customFormat="1" ht="18" customHeight="1">
      <c r="A72" s="380" t="s">
        <v>514</v>
      </c>
      <c r="B72" s="371">
        <v>87</v>
      </c>
      <c r="C72" s="371">
        <v>137</v>
      </c>
      <c r="D72" s="371">
        <v>74</v>
      </c>
      <c r="E72" s="371">
        <v>63</v>
      </c>
      <c r="F72" s="371">
        <v>137</v>
      </c>
      <c r="G72" s="371">
        <v>74</v>
      </c>
      <c r="H72" s="371">
        <v>63</v>
      </c>
      <c r="I72" s="372"/>
      <c r="J72" s="372"/>
      <c r="K72" s="372"/>
      <c r="L72" s="371">
        <v>79</v>
      </c>
    </row>
    <row r="73" spans="1:12" s="94" customFormat="1" ht="18" customHeight="1">
      <c r="A73" s="380" t="s">
        <v>515</v>
      </c>
      <c r="B73" s="371">
        <v>121</v>
      </c>
      <c r="C73" s="371">
        <v>204</v>
      </c>
      <c r="D73" s="371">
        <v>105</v>
      </c>
      <c r="E73" s="371">
        <v>99</v>
      </c>
      <c r="F73" s="371">
        <v>204</v>
      </c>
      <c r="G73" s="371">
        <v>105</v>
      </c>
      <c r="H73" s="371">
        <v>99</v>
      </c>
      <c r="I73" s="372"/>
      <c r="J73" s="372"/>
      <c r="K73" s="372"/>
      <c r="L73" s="371">
        <v>122</v>
      </c>
    </row>
    <row r="74" spans="1:12" s="94" customFormat="1" ht="18" customHeight="1">
      <c r="A74" s="380" t="s">
        <v>516</v>
      </c>
      <c r="B74" s="371">
        <v>140</v>
      </c>
      <c r="C74" s="371">
        <v>250</v>
      </c>
      <c r="D74" s="371">
        <v>129</v>
      </c>
      <c r="E74" s="371">
        <v>121</v>
      </c>
      <c r="F74" s="371">
        <v>250</v>
      </c>
      <c r="G74" s="371">
        <v>129</v>
      </c>
      <c r="H74" s="371">
        <v>121</v>
      </c>
      <c r="I74" s="372"/>
      <c r="J74" s="372"/>
      <c r="K74" s="372"/>
      <c r="L74" s="371">
        <v>125</v>
      </c>
    </row>
    <row r="75" spans="1:12" s="94" customFormat="1" ht="18" customHeight="1">
      <c r="A75" s="380" t="s">
        <v>517</v>
      </c>
      <c r="B75" s="371">
        <v>115</v>
      </c>
      <c r="C75" s="371">
        <v>200</v>
      </c>
      <c r="D75" s="371">
        <v>102</v>
      </c>
      <c r="E75" s="371">
        <v>98</v>
      </c>
      <c r="F75" s="371">
        <v>200</v>
      </c>
      <c r="G75" s="371">
        <v>102</v>
      </c>
      <c r="H75" s="371">
        <v>98</v>
      </c>
      <c r="I75" s="372"/>
      <c r="J75" s="372"/>
      <c r="K75" s="372"/>
      <c r="L75" s="371">
        <v>88</v>
      </c>
    </row>
    <row r="76" spans="1:12" s="94" customFormat="1" ht="18" customHeight="1">
      <c r="A76" s="380" t="s">
        <v>518</v>
      </c>
      <c r="B76" s="371">
        <v>50</v>
      </c>
      <c r="C76" s="371">
        <v>92</v>
      </c>
      <c r="D76" s="371">
        <v>57</v>
      </c>
      <c r="E76" s="371">
        <v>35</v>
      </c>
      <c r="F76" s="371">
        <v>92</v>
      </c>
      <c r="G76" s="371">
        <v>57</v>
      </c>
      <c r="H76" s="371">
        <v>35</v>
      </c>
      <c r="I76" s="372"/>
      <c r="J76" s="372"/>
      <c r="K76" s="372"/>
      <c r="L76" s="371">
        <v>42</v>
      </c>
    </row>
    <row r="77" spans="1:12" s="94" customFormat="1" ht="18" customHeight="1">
      <c r="A77" s="380" t="s">
        <v>519</v>
      </c>
      <c r="B77" s="371">
        <v>54</v>
      </c>
      <c r="C77" s="371">
        <v>83</v>
      </c>
      <c r="D77" s="371">
        <v>38</v>
      </c>
      <c r="E77" s="371">
        <v>45</v>
      </c>
      <c r="F77" s="371">
        <v>83</v>
      </c>
      <c r="G77" s="371">
        <v>38</v>
      </c>
      <c r="H77" s="371">
        <v>45</v>
      </c>
      <c r="I77" s="372"/>
      <c r="J77" s="372"/>
      <c r="K77" s="372"/>
      <c r="L77" s="371">
        <v>56</v>
      </c>
    </row>
    <row r="78" spans="1:12" s="94" customFormat="1" ht="18" customHeight="1">
      <c r="A78" s="380" t="s">
        <v>520</v>
      </c>
      <c r="B78" s="371">
        <v>53</v>
      </c>
      <c r="C78" s="371">
        <v>81</v>
      </c>
      <c r="D78" s="371">
        <v>40</v>
      </c>
      <c r="E78" s="371">
        <v>41</v>
      </c>
      <c r="F78" s="371">
        <v>81</v>
      </c>
      <c r="G78" s="371">
        <v>40</v>
      </c>
      <c r="H78" s="371">
        <v>41</v>
      </c>
      <c r="I78" s="372"/>
      <c r="J78" s="372"/>
      <c r="K78" s="372"/>
      <c r="L78" s="371">
        <v>54</v>
      </c>
    </row>
    <row r="79" spans="1:12" s="94" customFormat="1" ht="18" customHeight="1">
      <c r="A79" s="380" t="s">
        <v>521</v>
      </c>
      <c r="B79" s="371">
        <v>48</v>
      </c>
      <c r="C79" s="371">
        <v>84</v>
      </c>
      <c r="D79" s="371">
        <v>45</v>
      </c>
      <c r="E79" s="371">
        <v>39</v>
      </c>
      <c r="F79" s="371">
        <v>84</v>
      </c>
      <c r="G79" s="371">
        <v>45</v>
      </c>
      <c r="H79" s="371">
        <v>39</v>
      </c>
      <c r="I79" s="372"/>
      <c r="J79" s="372"/>
      <c r="K79" s="372"/>
      <c r="L79" s="371">
        <v>34</v>
      </c>
    </row>
    <row r="80" spans="1:12" s="94" customFormat="1" ht="18" customHeight="1">
      <c r="A80" s="380" t="s">
        <v>522</v>
      </c>
      <c r="B80" s="371">
        <v>30</v>
      </c>
      <c r="C80" s="371">
        <v>61</v>
      </c>
      <c r="D80" s="371">
        <v>33</v>
      </c>
      <c r="E80" s="371">
        <v>28</v>
      </c>
      <c r="F80" s="371">
        <v>61</v>
      </c>
      <c r="G80" s="371">
        <v>33</v>
      </c>
      <c r="H80" s="371">
        <v>28</v>
      </c>
      <c r="I80" s="372"/>
      <c r="J80" s="372"/>
      <c r="K80" s="372"/>
      <c r="L80" s="371">
        <v>19</v>
      </c>
    </row>
    <row r="81" spans="1:12" s="94" customFormat="1" ht="18" customHeight="1">
      <c r="A81" s="380" t="s">
        <v>523</v>
      </c>
      <c r="B81" s="371">
        <v>84</v>
      </c>
      <c r="C81" s="371">
        <v>151</v>
      </c>
      <c r="D81" s="371">
        <v>88</v>
      </c>
      <c r="E81" s="371">
        <v>63</v>
      </c>
      <c r="F81" s="371">
        <v>151</v>
      </c>
      <c r="G81" s="371">
        <v>88</v>
      </c>
      <c r="H81" s="371">
        <v>63</v>
      </c>
      <c r="I81" s="372"/>
      <c r="J81" s="372"/>
      <c r="K81" s="372"/>
      <c r="L81" s="371">
        <v>73</v>
      </c>
    </row>
    <row r="82" spans="1:12" s="94" customFormat="1" ht="18" customHeight="1">
      <c r="A82" s="380" t="s">
        <v>524</v>
      </c>
      <c r="B82" s="371">
        <v>71</v>
      </c>
      <c r="C82" s="371">
        <v>117</v>
      </c>
      <c r="D82" s="371">
        <v>69</v>
      </c>
      <c r="E82" s="371">
        <v>48</v>
      </c>
      <c r="F82" s="371">
        <v>117</v>
      </c>
      <c r="G82" s="371">
        <v>69</v>
      </c>
      <c r="H82" s="371">
        <v>48</v>
      </c>
      <c r="I82" s="372"/>
      <c r="J82" s="372"/>
      <c r="K82" s="372"/>
      <c r="L82" s="371">
        <v>43</v>
      </c>
    </row>
    <row r="83" spans="1:12" s="94" customFormat="1" ht="18" customHeight="1">
      <c r="A83" s="380" t="s">
        <v>525</v>
      </c>
      <c r="B83" s="371">
        <v>33</v>
      </c>
      <c r="C83" s="371">
        <v>49</v>
      </c>
      <c r="D83" s="371">
        <v>29</v>
      </c>
      <c r="E83" s="371">
        <v>20</v>
      </c>
      <c r="F83" s="371">
        <v>49</v>
      </c>
      <c r="G83" s="371">
        <v>29</v>
      </c>
      <c r="H83" s="371">
        <v>20</v>
      </c>
      <c r="I83" s="372"/>
      <c r="J83" s="372"/>
      <c r="K83" s="372"/>
      <c r="L83" s="371">
        <v>24</v>
      </c>
    </row>
    <row r="84" spans="1:12" s="94" customFormat="1" ht="18" customHeight="1">
      <c r="A84" s="299" t="s">
        <v>526</v>
      </c>
      <c r="B84" s="379">
        <f>SUM(B85:B97)</f>
        <v>2025</v>
      </c>
      <c r="C84" s="379">
        <v>4181</v>
      </c>
      <c r="D84" s="379">
        <v>2137</v>
      </c>
      <c r="E84" s="379">
        <v>2044</v>
      </c>
      <c r="F84" s="379">
        <f t="shared" ref="F84:H84" si="8">SUM(F85:F97)</f>
        <v>4145</v>
      </c>
      <c r="G84" s="379">
        <f t="shared" si="8"/>
        <v>2121</v>
      </c>
      <c r="H84" s="379">
        <f t="shared" si="8"/>
        <v>2024</v>
      </c>
      <c r="I84" s="381">
        <v>36</v>
      </c>
      <c r="J84" s="381">
        <v>16</v>
      </c>
      <c r="K84" s="381">
        <v>20</v>
      </c>
      <c r="L84" s="379">
        <v>1498</v>
      </c>
    </row>
    <row r="85" spans="1:12" s="94" customFormat="1" ht="18" customHeight="1">
      <c r="A85" s="380" t="s">
        <v>527</v>
      </c>
      <c r="B85" s="371">
        <v>302</v>
      </c>
      <c r="C85" s="371">
        <v>609</v>
      </c>
      <c r="D85" s="371">
        <v>301</v>
      </c>
      <c r="E85" s="371">
        <v>308</v>
      </c>
      <c r="F85" s="371">
        <v>609</v>
      </c>
      <c r="G85" s="371">
        <v>301</v>
      </c>
      <c r="H85" s="371">
        <v>308</v>
      </c>
      <c r="I85" s="372"/>
      <c r="J85" s="372"/>
      <c r="K85" s="372"/>
      <c r="L85" s="371">
        <v>227</v>
      </c>
    </row>
    <row r="86" spans="1:12" s="94" customFormat="1" ht="18" customHeight="1">
      <c r="A86" s="380" t="s">
        <v>528</v>
      </c>
      <c r="B86" s="371">
        <v>127</v>
      </c>
      <c r="C86" s="371">
        <v>322</v>
      </c>
      <c r="D86" s="371">
        <v>161</v>
      </c>
      <c r="E86" s="371">
        <v>161</v>
      </c>
      <c r="F86" s="371">
        <v>322</v>
      </c>
      <c r="G86" s="371">
        <v>161</v>
      </c>
      <c r="H86" s="371">
        <v>161</v>
      </c>
      <c r="I86" s="372"/>
      <c r="J86" s="372"/>
      <c r="K86" s="372"/>
      <c r="L86" s="371">
        <v>70</v>
      </c>
    </row>
    <row r="87" spans="1:12" s="94" customFormat="1" ht="18" customHeight="1">
      <c r="A87" s="380" t="s">
        <v>529</v>
      </c>
      <c r="B87" s="371">
        <v>120</v>
      </c>
      <c r="C87" s="371">
        <v>230</v>
      </c>
      <c r="D87" s="371">
        <v>117</v>
      </c>
      <c r="E87" s="371">
        <v>113</v>
      </c>
      <c r="F87" s="371">
        <v>230</v>
      </c>
      <c r="G87" s="371">
        <v>117</v>
      </c>
      <c r="H87" s="371">
        <v>113</v>
      </c>
      <c r="I87" s="372"/>
      <c r="J87" s="372"/>
      <c r="K87" s="372"/>
      <c r="L87" s="371">
        <v>93</v>
      </c>
    </row>
    <row r="88" spans="1:12" s="94" customFormat="1" ht="18" customHeight="1">
      <c r="A88" s="380" t="s">
        <v>530</v>
      </c>
      <c r="B88" s="371">
        <v>244</v>
      </c>
      <c r="C88" s="371">
        <v>546</v>
      </c>
      <c r="D88" s="371">
        <v>266</v>
      </c>
      <c r="E88" s="371">
        <v>280</v>
      </c>
      <c r="F88" s="371">
        <v>546</v>
      </c>
      <c r="G88" s="371">
        <v>266</v>
      </c>
      <c r="H88" s="371">
        <v>280</v>
      </c>
      <c r="I88" s="372"/>
      <c r="J88" s="372"/>
      <c r="K88" s="372"/>
      <c r="L88" s="371">
        <v>157</v>
      </c>
    </row>
    <row r="89" spans="1:12" s="94" customFormat="1" ht="18" customHeight="1">
      <c r="A89" s="380" t="s">
        <v>531</v>
      </c>
      <c r="B89" s="371">
        <v>122</v>
      </c>
      <c r="C89" s="371">
        <v>239</v>
      </c>
      <c r="D89" s="371">
        <v>134</v>
      </c>
      <c r="E89" s="371">
        <v>105</v>
      </c>
      <c r="F89" s="371">
        <v>239</v>
      </c>
      <c r="G89" s="371">
        <v>134</v>
      </c>
      <c r="H89" s="371">
        <v>105</v>
      </c>
      <c r="I89" s="372"/>
      <c r="J89" s="372"/>
      <c r="K89" s="372"/>
      <c r="L89" s="371">
        <v>89</v>
      </c>
    </row>
    <row r="90" spans="1:12" s="94" customFormat="1" ht="18" customHeight="1">
      <c r="A90" s="380" t="s">
        <v>532</v>
      </c>
      <c r="B90" s="371">
        <v>99</v>
      </c>
      <c r="C90" s="371">
        <v>195</v>
      </c>
      <c r="D90" s="371">
        <v>101</v>
      </c>
      <c r="E90" s="371">
        <v>94</v>
      </c>
      <c r="F90" s="371">
        <v>195</v>
      </c>
      <c r="G90" s="371">
        <v>101</v>
      </c>
      <c r="H90" s="371">
        <v>94</v>
      </c>
      <c r="I90" s="372"/>
      <c r="J90" s="372"/>
      <c r="K90" s="372"/>
      <c r="L90" s="371">
        <v>84</v>
      </c>
    </row>
    <row r="91" spans="1:12" s="94" customFormat="1" ht="18" customHeight="1">
      <c r="A91" s="380" t="s">
        <v>533</v>
      </c>
      <c r="B91" s="371">
        <v>80</v>
      </c>
      <c r="C91" s="371">
        <v>168</v>
      </c>
      <c r="D91" s="371">
        <v>95</v>
      </c>
      <c r="E91" s="371">
        <v>73</v>
      </c>
      <c r="F91" s="371">
        <v>168</v>
      </c>
      <c r="G91" s="371">
        <v>95</v>
      </c>
      <c r="H91" s="371">
        <v>73</v>
      </c>
      <c r="I91" s="372"/>
      <c r="J91" s="372"/>
      <c r="K91" s="372"/>
      <c r="L91" s="371">
        <v>60</v>
      </c>
    </row>
    <row r="92" spans="1:12" s="94" customFormat="1" ht="18" customHeight="1">
      <c r="A92" s="380" t="s">
        <v>534</v>
      </c>
      <c r="B92" s="371">
        <v>198</v>
      </c>
      <c r="C92" s="371">
        <v>381</v>
      </c>
      <c r="D92" s="371">
        <v>195</v>
      </c>
      <c r="E92" s="371">
        <v>186</v>
      </c>
      <c r="F92" s="371">
        <v>381</v>
      </c>
      <c r="G92" s="371">
        <v>195</v>
      </c>
      <c r="H92" s="371">
        <v>186</v>
      </c>
      <c r="I92" s="372"/>
      <c r="J92" s="372"/>
      <c r="K92" s="372"/>
      <c r="L92" s="371">
        <v>157</v>
      </c>
    </row>
    <row r="93" spans="1:12" s="94" customFormat="1" ht="18" customHeight="1">
      <c r="A93" s="380" t="s">
        <v>535</v>
      </c>
      <c r="B93" s="371">
        <v>143</v>
      </c>
      <c r="C93" s="371">
        <v>249</v>
      </c>
      <c r="D93" s="371">
        <v>133</v>
      </c>
      <c r="E93" s="371">
        <v>116</v>
      </c>
      <c r="F93" s="371">
        <v>249</v>
      </c>
      <c r="G93" s="371">
        <v>133</v>
      </c>
      <c r="H93" s="371">
        <v>116</v>
      </c>
      <c r="I93" s="372"/>
      <c r="J93" s="372"/>
      <c r="K93" s="372"/>
      <c r="L93" s="371">
        <v>118</v>
      </c>
    </row>
    <row r="94" spans="1:12" s="94" customFormat="1" ht="18" customHeight="1">
      <c r="A94" s="380" t="s">
        <v>536</v>
      </c>
      <c r="B94" s="371">
        <v>98</v>
      </c>
      <c r="C94" s="371">
        <v>160</v>
      </c>
      <c r="D94" s="371">
        <v>83</v>
      </c>
      <c r="E94" s="371">
        <v>77</v>
      </c>
      <c r="F94" s="371">
        <v>160</v>
      </c>
      <c r="G94" s="371">
        <v>83</v>
      </c>
      <c r="H94" s="371">
        <v>77</v>
      </c>
      <c r="I94" s="372"/>
      <c r="J94" s="372"/>
      <c r="K94" s="372"/>
      <c r="L94" s="371">
        <v>70</v>
      </c>
    </row>
    <row r="95" spans="1:12" s="94" customFormat="1" ht="18" customHeight="1">
      <c r="A95" s="380" t="s">
        <v>537</v>
      </c>
      <c r="B95" s="371">
        <v>204</v>
      </c>
      <c r="C95" s="371">
        <v>400</v>
      </c>
      <c r="D95" s="371">
        <v>199</v>
      </c>
      <c r="E95" s="371">
        <v>201</v>
      </c>
      <c r="F95" s="371">
        <v>400</v>
      </c>
      <c r="G95" s="371">
        <v>199</v>
      </c>
      <c r="H95" s="371">
        <v>201</v>
      </c>
      <c r="I95" s="372"/>
      <c r="J95" s="372"/>
      <c r="K95" s="372"/>
      <c r="L95" s="371">
        <v>165</v>
      </c>
    </row>
    <row r="96" spans="1:12" s="94" customFormat="1" ht="18" customHeight="1">
      <c r="A96" s="380" t="s">
        <v>538</v>
      </c>
      <c r="B96" s="371">
        <v>176</v>
      </c>
      <c r="C96" s="371">
        <v>401</v>
      </c>
      <c r="D96" s="371">
        <v>216</v>
      </c>
      <c r="E96" s="371">
        <v>185</v>
      </c>
      <c r="F96" s="371">
        <v>401</v>
      </c>
      <c r="G96" s="371">
        <v>216</v>
      </c>
      <c r="H96" s="371">
        <v>185</v>
      </c>
      <c r="I96" s="372"/>
      <c r="J96" s="372"/>
      <c r="K96" s="372"/>
      <c r="L96" s="371">
        <v>119</v>
      </c>
    </row>
    <row r="97" spans="1:12" s="94" customFormat="1" ht="18" customHeight="1">
      <c r="A97" s="380" t="s">
        <v>539</v>
      </c>
      <c r="B97" s="371">
        <v>112</v>
      </c>
      <c r="C97" s="371">
        <v>245</v>
      </c>
      <c r="D97" s="371">
        <v>120</v>
      </c>
      <c r="E97" s="371">
        <v>125</v>
      </c>
      <c r="F97" s="371">
        <v>245</v>
      </c>
      <c r="G97" s="371">
        <v>120</v>
      </c>
      <c r="H97" s="371">
        <v>125</v>
      </c>
      <c r="I97" s="372"/>
      <c r="J97" s="372"/>
      <c r="K97" s="372"/>
      <c r="L97" s="371">
        <v>89</v>
      </c>
    </row>
    <row r="98" spans="1:12" s="94" customFormat="1" ht="18" customHeight="1">
      <c r="A98" s="299" t="s">
        <v>540</v>
      </c>
      <c r="B98" s="379">
        <f>SUM(B99:B104,B113:B127)</f>
        <v>2154</v>
      </c>
      <c r="C98" s="379">
        <v>3889</v>
      </c>
      <c r="D98" s="379">
        <v>2090</v>
      </c>
      <c r="E98" s="379">
        <v>1799</v>
      </c>
      <c r="F98" s="379">
        <v>3794</v>
      </c>
      <c r="G98" s="379">
        <v>2012</v>
      </c>
      <c r="H98" s="379">
        <v>1782</v>
      </c>
      <c r="I98" s="381">
        <v>95</v>
      </c>
      <c r="J98" s="381">
        <v>78</v>
      </c>
      <c r="K98" s="381">
        <v>17</v>
      </c>
      <c r="L98" s="379">
        <v>1673</v>
      </c>
    </row>
    <row r="99" spans="1:12" s="94" customFormat="1" ht="18" customHeight="1">
      <c r="A99" s="380" t="s">
        <v>541</v>
      </c>
      <c r="B99" s="382">
        <v>98</v>
      </c>
      <c r="C99" s="382">
        <v>183</v>
      </c>
      <c r="D99" s="382">
        <v>98</v>
      </c>
      <c r="E99" s="382">
        <v>85</v>
      </c>
      <c r="F99" s="382">
        <v>183</v>
      </c>
      <c r="G99" s="382">
        <v>98</v>
      </c>
      <c r="H99" s="382">
        <v>85</v>
      </c>
      <c r="I99" s="372"/>
      <c r="J99" s="372"/>
      <c r="K99" s="372"/>
      <c r="L99" s="382">
        <v>84</v>
      </c>
    </row>
    <row r="100" spans="1:12" s="94" customFormat="1" ht="18" customHeight="1">
      <c r="A100" s="380" t="s">
        <v>542</v>
      </c>
      <c r="B100" s="382">
        <v>89</v>
      </c>
      <c r="C100" s="382">
        <v>177</v>
      </c>
      <c r="D100" s="382">
        <v>87</v>
      </c>
      <c r="E100" s="382">
        <v>90</v>
      </c>
      <c r="F100" s="382">
        <v>177</v>
      </c>
      <c r="G100" s="382">
        <v>87</v>
      </c>
      <c r="H100" s="382">
        <v>90</v>
      </c>
      <c r="I100" s="372"/>
      <c r="J100" s="372"/>
      <c r="K100" s="372"/>
      <c r="L100" s="382">
        <v>90</v>
      </c>
    </row>
    <row r="101" spans="1:12" s="94" customFormat="1" ht="18" customHeight="1">
      <c r="A101" s="380" t="s">
        <v>543</v>
      </c>
      <c r="B101" s="382">
        <v>77</v>
      </c>
      <c r="C101" s="382">
        <v>141</v>
      </c>
      <c r="D101" s="382">
        <v>72</v>
      </c>
      <c r="E101" s="382">
        <v>69</v>
      </c>
      <c r="F101" s="382">
        <v>141</v>
      </c>
      <c r="G101" s="382">
        <v>72</v>
      </c>
      <c r="H101" s="382">
        <v>69</v>
      </c>
      <c r="I101" s="372"/>
      <c r="J101" s="372"/>
      <c r="K101" s="372"/>
      <c r="L101" s="382">
        <v>59</v>
      </c>
    </row>
    <row r="102" spans="1:12" s="94" customFormat="1" ht="18" customHeight="1">
      <c r="A102" s="380" t="s">
        <v>544</v>
      </c>
      <c r="B102" s="382">
        <v>61</v>
      </c>
      <c r="C102" s="382">
        <v>96</v>
      </c>
      <c r="D102" s="382">
        <v>54</v>
      </c>
      <c r="E102" s="382">
        <v>42</v>
      </c>
      <c r="F102" s="382">
        <v>96</v>
      </c>
      <c r="G102" s="382">
        <v>54</v>
      </c>
      <c r="H102" s="382">
        <v>42</v>
      </c>
      <c r="I102" s="372"/>
      <c r="J102" s="372"/>
      <c r="K102" s="372"/>
      <c r="L102" s="382">
        <v>38</v>
      </c>
    </row>
    <row r="103" spans="1:12" s="94" customFormat="1" ht="18" customHeight="1">
      <c r="A103" s="380" t="s">
        <v>545</v>
      </c>
      <c r="B103" s="382">
        <v>95</v>
      </c>
      <c r="C103" s="382">
        <v>190</v>
      </c>
      <c r="D103" s="382">
        <v>87</v>
      </c>
      <c r="E103" s="382">
        <v>103</v>
      </c>
      <c r="F103" s="382">
        <v>190</v>
      </c>
      <c r="G103" s="382">
        <v>87</v>
      </c>
      <c r="H103" s="382">
        <v>103</v>
      </c>
      <c r="I103" s="372"/>
      <c r="J103" s="372"/>
      <c r="K103" s="372"/>
      <c r="L103" s="382">
        <v>96</v>
      </c>
    </row>
    <row r="104" spans="1:12" s="94" customFormat="1" ht="18" customHeight="1">
      <c r="A104" s="380" t="s">
        <v>546</v>
      </c>
      <c r="B104" s="382">
        <v>238</v>
      </c>
      <c r="C104" s="382">
        <v>454</v>
      </c>
      <c r="D104" s="382">
        <v>242</v>
      </c>
      <c r="E104" s="382">
        <v>212</v>
      </c>
      <c r="F104" s="382">
        <v>454</v>
      </c>
      <c r="G104" s="382">
        <v>242</v>
      </c>
      <c r="H104" s="382">
        <v>212</v>
      </c>
      <c r="I104" s="372"/>
      <c r="J104" s="372"/>
      <c r="K104" s="372"/>
      <c r="L104" s="382">
        <v>212</v>
      </c>
    </row>
    <row r="105" spans="1:12" ht="42.95" customHeight="1">
      <c r="A105" s="733" t="s">
        <v>276</v>
      </c>
      <c r="B105" s="733"/>
      <c r="C105" s="733"/>
      <c r="D105" s="733"/>
      <c r="E105" s="733"/>
      <c r="F105" s="733"/>
      <c r="G105" s="733"/>
      <c r="H105" s="733"/>
      <c r="I105" s="733"/>
      <c r="J105" s="733"/>
      <c r="K105" s="733"/>
      <c r="L105" s="733"/>
    </row>
    <row r="106" spans="1:12" ht="24.95" customHeight="1">
      <c r="A106" s="734" t="s">
        <v>198</v>
      </c>
      <c r="B106" s="734"/>
      <c r="C106" s="734"/>
      <c r="D106" s="734"/>
      <c r="E106" s="734"/>
      <c r="F106" s="734"/>
      <c r="G106" s="734"/>
      <c r="H106" s="734"/>
      <c r="I106" s="734"/>
      <c r="J106" s="734"/>
      <c r="K106" s="734"/>
      <c r="L106" s="734"/>
    </row>
    <row r="107" spans="1:12" ht="18" customHeight="1" thickBot="1">
      <c r="A107" s="152" t="s">
        <v>273</v>
      </c>
      <c r="B107" s="147"/>
      <c r="C107" s="147"/>
      <c r="D107" s="147"/>
      <c r="E107" s="147"/>
      <c r="F107" s="148"/>
      <c r="G107" s="148"/>
      <c r="H107" s="148"/>
      <c r="I107" s="148"/>
      <c r="J107" s="148"/>
      <c r="K107" s="148"/>
      <c r="L107" s="161"/>
    </row>
    <row r="108" spans="1:12" ht="22.5" customHeight="1">
      <c r="A108" s="736" t="s">
        <v>732</v>
      </c>
      <c r="B108" s="739" t="s">
        <v>737</v>
      </c>
      <c r="C108" s="740"/>
      <c r="D108" s="740"/>
      <c r="E108" s="741"/>
      <c r="F108" s="739" t="s">
        <v>733</v>
      </c>
      <c r="G108" s="740"/>
      <c r="H108" s="741"/>
      <c r="I108" s="739" t="s">
        <v>734</v>
      </c>
      <c r="J108" s="740"/>
      <c r="K108" s="741"/>
      <c r="L108" s="613" t="s">
        <v>735</v>
      </c>
    </row>
    <row r="109" spans="1:12" ht="16.5">
      <c r="A109" s="737"/>
      <c r="B109" s="742" t="s">
        <v>738</v>
      </c>
      <c r="C109" s="744" t="s">
        <v>739</v>
      </c>
      <c r="D109" s="745"/>
      <c r="E109" s="746"/>
      <c r="F109" s="744" t="s">
        <v>739</v>
      </c>
      <c r="G109" s="745"/>
      <c r="H109" s="746"/>
      <c r="I109" s="744" t="s">
        <v>739</v>
      </c>
      <c r="J109" s="745"/>
      <c r="K109" s="746"/>
      <c r="L109" s="622" t="s">
        <v>736</v>
      </c>
    </row>
    <row r="110" spans="1:12" ht="15" customHeight="1">
      <c r="A110" s="737"/>
      <c r="B110" s="743"/>
      <c r="C110" s="747"/>
      <c r="D110" s="748"/>
      <c r="E110" s="749"/>
      <c r="F110" s="747"/>
      <c r="G110" s="748"/>
      <c r="H110" s="749"/>
      <c r="I110" s="747"/>
      <c r="J110" s="748"/>
      <c r="K110" s="749"/>
      <c r="L110" s="614" t="s">
        <v>105</v>
      </c>
    </row>
    <row r="111" spans="1:12" ht="20.100000000000001" customHeight="1">
      <c r="A111" s="737"/>
      <c r="B111" s="530" t="s">
        <v>102</v>
      </c>
      <c r="C111" s="529"/>
      <c r="D111" s="620" t="s">
        <v>740</v>
      </c>
      <c r="E111" s="528" t="s">
        <v>741</v>
      </c>
      <c r="F111" s="529"/>
      <c r="G111" s="620" t="s">
        <v>742</v>
      </c>
      <c r="H111" s="528" t="s">
        <v>741</v>
      </c>
      <c r="I111" s="529"/>
      <c r="J111" s="620" t="s">
        <v>742</v>
      </c>
      <c r="K111" s="527" t="s">
        <v>741</v>
      </c>
      <c r="L111" s="618" t="s">
        <v>103</v>
      </c>
    </row>
    <row r="112" spans="1:12" ht="14.25" customHeight="1" thickBot="1">
      <c r="A112" s="738"/>
      <c r="B112" s="619" t="s">
        <v>99</v>
      </c>
      <c r="C112" s="615"/>
      <c r="D112" s="616" t="s">
        <v>100</v>
      </c>
      <c r="E112" s="616" t="s">
        <v>101</v>
      </c>
      <c r="F112" s="616"/>
      <c r="G112" s="616" t="s">
        <v>100</v>
      </c>
      <c r="H112" s="616" t="s">
        <v>101</v>
      </c>
      <c r="I112" s="616"/>
      <c r="J112" s="616" t="s">
        <v>100</v>
      </c>
      <c r="K112" s="621" t="s">
        <v>101</v>
      </c>
      <c r="L112" s="617" t="s">
        <v>104</v>
      </c>
    </row>
    <row r="113" spans="1:12" s="94" customFormat="1" ht="18" customHeight="1">
      <c r="A113" s="380" t="s">
        <v>547</v>
      </c>
      <c r="B113" s="382">
        <v>61</v>
      </c>
      <c r="C113" s="382">
        <v>103</v>
      </c>
      <c r="D113" s="382">
        <v>59</v>
      </c>
      <c r="E113" s="382">
        <v>44</v>
      </c>
      <c r="F113" s="382">
        <v>103</v>
      </c>
      <c r="G113" s="382">
        <v>59</v>
      </c>
      <c r="H113" s="382">
        <v>44</v>
      </c>
      <c r="I113" s="372"/>
      <c r="J113" s="372"/>
      <c r="K113" s="372"/>
      <c r="L113" s="382">
        <v>44</v>
      </c>
    </row>
    <row r="114" spans="1:12" s="94" customFormat="1" ht="18" customHeight="1">
      <c r="A114" s="380" t="s">
        <v>548</v>
      </c>
      <c r="B114" s="382">
        <v>35</v>
      </c>
      <c r="C114" s="382">
        <v>59</v>
      </c>
      <c r="D114" s="382">
        <v>30</v>
      </c>
      <c r="E114" s="382">
        <v>29</v>
      </c>
      <c r="F114" s="382">
        <v>59</v>
      </c>
      <c r="G114" s="382">
        <v>30</v>
      </c>
      <c r="H114" s="382">
        <v>29</v>
      </c>
      <c r="I114" s="372"/>
      <c r="J114" s="372"/>
      <c r="K114" s="372"/>
      <c r="L114" s="382">
        <v>12</v>
      </c>
    </row>
    <row r="115" spans="1:12" s="94" customFormat="1" ht="18" customHeight="1">
      <c r="A115" s="380" t="s">
        <v>549</v>
      </c>
      <c r="B115" s="382">
        <v>135</v>
      </c>
      <c r="C115" s="382">
        <v>276</v>
      </c>
      <c r="D115" s="382">
        <v>144</v>
      </c>
      <c r="E115" s="382">
        <v>132</v>
      </c>
      <c r="F115" s="382">
        <v>276</v>
      </c>
      <c r="G115" s="382">
        <v>144</v>
      </c>
      <c r="H115" s="382">
        <v>132</v>
      </c>
      <c r="I115" s="372"/>
      <c r="J115" s="372"/>
      <c r="K115" s="372"/>
      <c r="L115" s="382">
        <v>107</v>
      </c>
    </row>
    <row r="116" spans="1:12" s="94" customFormat="1" ht="18" customHeight="1">
      <c r="A116" s="380" t="s">
        <v>550</v>
      </c>
      <c r="B116" s="382">
        <v>114</v>
      </c>
      <c r="C116" s="382">
        <v>166</v>
      </c>
      <c r="D116" s="382">
        <v>99</v>
      </c>
      <c r="E116" s="382">
        <v>67</v>
      </c>
      <c r="F116" s="382">
        <v>166</v>
      </c>
      <c r="G116" s="382">
        <v>99</v>
      </c>
      <c r="H116" s="382">
        <v>67</v>
      </c>
      <c r="I116" s="372"/>
      <c r="J116" s="372"/>
      <c r="K116" s="372"/>
      <c r="L116" s="382">
        <v>61</v>
      </c>
    </row>
    <row r="117" spans="1:12" s="94" customFormat="1" ht="18" customHeight="1">
      <c r="A117" s="380" t="s">
        <v>551</v>
      </c>
      <c r="B117" s="382">
        <v>114</v>
      </c>
      <c r="C117" s="382">
        <v>222</v>
      </c>
      <c r="D117" s="382">
        <v>121</v>
      </c>
      <c r="E117" s="382">
        <v>101</v>
      </c>
      <c r="F117" s="382">
        <v>222</v>
      </c>
      <c r="G117" s="382">
        <v>121</v>
      </c>
      <c r="H117" s="382">
        <v>101</v>
      </c>
      <c r="I117" s="372"/>
      <c r="J117" s="372"/>
      <c r="K117" s="372"/>
      <c r="L117" s="382">
        <v>73</v>
      </c>
    </row>
    <row r="118" spans="1:12" s="94" customFormat="1" ht="18" customHeight="1">
      <c r="A118" s="380" t="s">
        <v>552</v>
      </c>
      <c r="B118" s="382">
        <v>100</v>
      </c>
      <c r="C118" s="382">
        <v>166</v>
      </c>
      <c r="D118" s="382">
        <v>86</v>
      </c>
      <c r="E118" s="382">
        <v>80</v>
      </c>
      <c r="F118" s="382">
        <v>166</v>
      </c>
      <c r="G118" s="382">
        <v>86</v>
      </c>
      <c r="H118" s="382">
        <v>80</v>
      </c>
      <c r="I118" s="372"/>
      <c r="J118" s="372"/>
      <c r="K118" s="372"/>
      <c r="L118" s="382">
        <v>86</v>
      </c>
    </row>
    <row r="119" spans="1:12" s="94" customFormat="1" ht="18" customHeight="1">
      <c r="A119" s="380" t="s">
        <v>553</v>
      </c>
      <c r="B119" s="382">
        <v>53</v>
      </c>
      <c r="C119" s="382">
        <v>84</v>
      </c>
      <c r="D119" s="382">
        <v>48</v>
      </c>
      <c r="E119" s="382">
        <v>36</v>
      </c>
      <c r="F119" s="382">
        <v>84</v>
      </c>
      <c r="G119" s="382">
        <v>48</v>
      </c>
      <c r="H119" s="382">
        <v>36</v>
      </c>
      <c r="I119" s="372"/>
      <c r="J119" s="372"/>
      <c r="K119" s="372"/>
      <c r="L119" s="382">
        <v>46</v>
      </c>
    </row>
    <row r="120" spans="1:12" s="94" customFormat="1" ht="18" customHeight="1">
      <c r="A120" s="380" t="s">
        <v>554</v>
      </c>
      <c r="B120" s="382">
        <v>124</v>
      </c>
      <c r="C120" s="382">
        <v>219</v>
      </c>
      <c r="D120" s="382">
        <v>126</v>
      </c>
      <c r="E120" s="382">
        <v>93</v>
      </c>
      <c r="F120" s="382">
        <v>219</v>
      </c>
      <c r="G120" s="382">
        <v>126</v>
      </c>
      <c r="H120" s="382">
        <v>93</v>
      </c>
      <c r="I120" s="372"/>
      <c r="J120" s="372"/>
      <c r="K120" s="372"/>
      <c r="L120" s="382">
        <v>98</v>
      </c>
    </row>
    <row r="121" spans="1:12" s="94" customFormat="1" ht="18" customHeight="1">
      <c r="A121" s="380" t="s">
        <v>555</v>
      </c>
      <c r="B121" s="382">
        <v>188</v>
      </c>
      <c r="C121" s="382">
        <v>318</v>
      </c>
      <c r="D121" s="382">
        <v>152</v>
      </c>
      <c r="E121" s="382">
        <v>166</v>
      </c>
      <c r="F121" s="382">
        <v>318</v>
      </c>
      <c r="G121" s="382">
        <v>152</v>
      </c>
      <c r="H121" s="382">
        <v>166</v>
      </c>
      <c r="I121" s="372"/>
      <c r="J121" s="372"/>
      <c r="K121" s="372"/>
      <c r="L121" s="382">
        <v>135</v>
      </c>
    </row>
    <row r="122" spans="1:12" s="94" customFormat="1" ht="18" customHeight="1">
      <c r="A122" s="380" t="s">
        <v>556</v>
      </c>
      <c r="B122" s="382">
        <v>49</v>
      </c>
      <c r="C122" s="382">
        <v>89</v>
      </c>
      <c r="D122" s="382">
        <v>39</v>
      </c>
      <c r="E122" s="382">
        <v>50</v>
      </c>
      <c r="F122" s="382">
        <v>89</v>
      </c>
      <c r="G122" s="382">
        <v>39</v>
      </c>
      <c r="H122" s="382">
        <v>50</v>
      </c>
      <c r="I122" s="372"/>
      <c r="J122" s="372"/>
      <c r="K122" s="372"/>
      <c r="L122" s="382">
        <v>41</v>
      </c>
    </row>
    <row r="123" spans="1:12" s="94" customFormat="1" ht="18" customHeight="1">
      <c r="A123" s="380" t="s">
        <v>557</v>
      </c>
      <c r="B123" s="382">
        <v>139</v>
      </c>
      <c r="C123" s="382">
        <v>211</v>
      </c>
      <c r="D123" s="382">
        <v>114</v>
      </c>
      <c r="E123" s="382">
        <v>97</v>
      </c>
      <c r="F123" s="382">
        <v>211</v>
      </c>
      <c r="G123" s="382">
        <v>114</v>
      </c>
      <c r="H123" s="382">
        <v>97</v>
      </c>
      <c r="I123" s="372"/>
      <c r="J123" s="372"/>
      <c r="K123" s="372"/>
      <c r="L123" s="382">
        <v>104</v>
      </c>
    </row>
    <row r="124" spans="1:12" s="94" customFormat="1" ht="18" customHeight="1">
      <c r="A124" s="380" t="s">
        <v>558</v>
      </c>
      <c r="B124" s="382">
        <v>82</v>
      </c>
      <c r="C124" s="382">
        <v>133</v>
      </c>
      <c r="D124" s="382">
        <v>75</v>
      </c>
      <c r="E124" s="382">
        <v>58</v>
      </c>
      <c r="F124" s="382">
        <v>133</v>
      </c>
      <c r="G124" s="382">
        <v>75</v>
      </c>
      <c r="H124" s="382">
        <v>58</v>
      </c>
      <c r="I124" s="372"/>
      <c r="J124" s="372"/>
      <c r="K124" s="372"/>
      <c r="L124" s="382">
        <v>57</v>
      </c>
    </row>
    <row r="125" spans="1:12" s="94" customFormat="1" ht="18" customHeight="1">
      <c r="A125" s="380" t="s">
        <v>559</v>
      </c>
      <c r="B125" s="382">
        <v>138</v>
      </c>
      <c r="C125" s="382">
        <v>178</v>
      </c>
      <c r="D125" s="382">
        <v>105</v>
      </c>
      <c r="E125" s="382">
        <v>73</v>
      </c>
      <c r="F125" s="382">
        <v>178</v>
      </c>
      <c r="G125" s="382">
        <v>105</v>
      </c>
      <c r="H125" s="382">
        <v>73</v>
      </c>
      <c r="I125" s="372"/>
      <c r="J125" s="372"/>
      <c r="K125" s="372"/>
      <c r="L125" s="382">
        <v>72</v>
      </c>
    </row>
    <row r="126" spans="1:12" s="94" customFormat="1" ht="18" customHeight="1">
      <c r="A126" s="380" t="s">
        <v>560</v>
      </c>
      <c r="B126" s="382">
        <v>72</v>
      </c>
      <c r="C126" s="382">
        <v>120</v>
      </c>
      <c r="D126" s="382">
        <v>61</v>
      </c>
      <c r="E126" s="382">
        <v>59</v>
      </c>
      <c r="F126" s="382">
        <v>120</v>
      </c>
      <c r="G126" s="382">
        <v>61</v>
      </c>
      <c r="H126" s="382">
        <v>59</v>
      </c>
      <c r="I126" s="372"/>
      <c r="J126" s="372"/>
      <c r="K126" s="372"/>
      <c r="L126" s="382">
        <v>59</v>
      </c>
    </row>
    <row r="127" spans="1:12" s="94" customFormat="1" ht="18" customHeight="1">
      <c r="A127" s="380" t="s">
        <v>561</v>
      </c>
      <c r="B127" s="382">
        <v>92</v>
      </c>
      <c r="C127" s="382">
        <v>209</v>
      </c>
      <c r="D127" s="382">
        <v>113</v>
      </c>
      <c r="E127" s="382">
        <v>96</v>
      </c>
      <c r="F127" s="382">
        <v>209</v>
      </c>
      <c r="G127" s="382">
        <v>113</v>
      </c>
      <c r="H127" s="382">
        <v>96</v>
      </c>
      <c r="I127" s="372"/>
      <c r="J127" s="372"/>
      <c r="K127" s="372"/>
      <c r="L127" s="382">
        <v>99</v>
      </c>
    </row>
    <row r="128" spans="1:12" s="94" customFormat="1" ht="18" customHeight="1">
      <c r="A128" s="299" t="s">
        <v>562</v>
      </c>
      <c r="B128" s="379">
        <f>SUM(B129:B148)</f>
        <v>1885</v>
      </c>
      <c r="C128" s="379">
        <v>3335</v>
      </c>
      <c r="D128" s="379">
        <v>1737</v>
      </c>
      <c r="E128" s="379">
        <v>1598</v>
      </c>
      <c r="F128" s="379">
        <v>3290</v>
      </c>
      <c r="G128" s="379">
        <v>1702</v>
      </c>
      <c r="H128" s="379">
        <v>1588</v>
      </c>
      <c r="I128" s="381">
        <v>45</v>
      </c>
      <c r="J128" s="381">
        <v>35</v>
      </c>
      <c r="K128" s="381">
        <v>10</v>
      </c>
      <c r="L128" s="379">
        <v>1445</v>
      </c>
    </row>
    <row r="129" spans="1:12" s="94" customFormat="1" ht="18" customHeight="1">
      <c r="A129" s="364" t="s">
        <v>563</v>
      </c>
      <c r="B129" s="382">
        <v>318</v>
      </c>
      <c r="C129" s="382">
        <v>568</v>
      </c>
      <c r="D129" s="382">
        <v>285</v>
      </c>
      <c r="E129" s="382">
        <v>283</v>
      </c>
      <c r="F129" s="382">
        <v>568</v>
      </c>
      <c r="G129" s="382">
        <v>285</v>
      </c>
      <c r="H129" s="382">
        <v>283</v>
      </c>
      <c r="I129" s="372"/>
      <c r="J129" s="372"/>
      <c r="K129" s="372"/>
      <c r="L129" s="385">
        <v>227</v>
      </c>
    </row>
    <row r="130" spans="1:12" s="94" customFormat="1" ht="18" customHeight="1">
      <c r="A130" s="386" t="s">
        <v>564</v>
      </c>
      <c r="B130" s="387">
        <v>89</v>
      </c>
      <c r="C130" s="382">
        <v>168</v>
      </c>
      <c r="D130" s="382">
        <v>85</v>
      </c>
      <c r="E130" s="382">
        <v>83</v>
      </c>
      <c r="F130" s="382">
        <v>168</v>
      </c>
      <c r="G130" s="382">
        <v>85</v>
      </c>
      <c r="H130" s="382">
        <v>83</v>
      </c>
      <c r="I130" s="372"/>
      <c r="J130" s="372"/>
      <c r="K130" s="372"/>
      <c r="L130" s="388">
        <v>79</v>
      </c>
    </row>
    <row r="131" spans="1:12" s="94" customFormat="1" ht="18" customHeight="1">
      <c r="A131" s="386" t="s">
        <v>565</v>
      </c>
      <c r="B131" s="387">
        <v>79</v>
      </c>
      <c r="C131" s="382">
        <v>130</v>
      </c>
      <c r="D131" s="382">
        <v>65</v>
      </c>
      <c r="E131" s="382">
        <v>65</v>
      </c>
      <c r="F131" s="382">
        <v>130</v>
      </c>
      <c r="G131" s="382">
        <v>65</v>
      </c>
      <c r="H131" s="382">
        <v>65</v>
      </c>
      <c r="I131" s="372"/>
      <c r="J131" s="372"/>
      <c r="K131" s="372"/>
      <c r="L131" s="388">
        <v>81</v>
      </c>
    </row>
    <row r="132" spans="1:12" s="94" customFormat="1" ht="18" customHeight="1">
      <c r="A132" s="386" t="s">
        <v>566</v>
      </c>
      <c r="B132" s="387">
        <v>203</v>
      </c>
      <c r="C132" s="382">
        <v>382</v>
      </c>
      <c r="D132" s="382">
        <v>229</v>
      </c>
      <c r="E132" s="382">
        <v>153</v>
      </c>
      <c r="F132" s="382">
        <v>382</v>
      </c>
      <c r="G132" s="382">
        <v>229</v>
      </c>
      <c r="H132" s="382">
        <v>153</v>
      </c>
      <c r="I132" s="372"/>
      <c r="J132" s="372"/>
      <c r="K132" s="372"/>
      <c r="L132" s="388">
        <v>46</v>
      </c>
    </row>
    <row r="133" spans="1:12" s="94" customFormat="1" ht="18" customHeight="1">
      <c r="A133" s="386" t="s">
        <v>567</v>
      </c>
      <c r="B133" s="387">
        <v>107</v>
      </c>
      <c r="C133" s="382">
        <v>179</v>
      </c>
      <c r="D133" s="382">
        <v>92</v>
      </c>
      <c r="E133" s="382">
        <v>87</v>
      </c>
      <c r="F133" s="382">
        <v>179</v>
      </c>
      <c r="G133" s="382">
        <v>92</v>
      </c>
      <c r="H133" s="382">
        <v>87</v>
      </c>
      <c r="I133" s="372"/>
      <c r="J133" s="372"/>
      <c r="K133" s="372"/>
      <c r="L133" s="388">
        <v>95</v>
      </c>
    </row>
    <row r="134" spans="1:12" s="94" customFormat="1" ht="18" customHeight="1">
      <c r="A134" s="386" t="s">
        <v>568</v>
      </c>
      <c r="B134" s="387">
        <v>93</v>
      </c>
      <c r="C134" s="382">
        <v>180</v>
      </c>
      <c r="D134" s="382">
        <v>94</v>
      </c>
      <c r="E134" s="382">
        <v>86</v>
      </c>
      <c r="F134" s="382">
        <v>180</v>
      </c>
      <c r="G134" s="382">
        <v>94</v>
      </c>
      <c r="H134" s="382">
        <v>86</v>
      </c>
      <c r="I134" s="372"/>
      <c r="J134" s="372"/>
      <c r="K134" s="372"/>
      <c r="L134" s="388">
        <v>82</v>
      </c>
    </row>
    <row r="135" spans="1:12" s="94" customFormat="1" ht="18" customHeight="1">
      <c r="A135" s="386" t="s">
        <v>569</v>
      </c>
      <c r="B135" s="387">
        <v>42</v>
      </c>
      <c r="C135" s="382">
        <v>68</v>
      </c>
      <c r="D135" s="382">
        <v>37</v>
      </c>
      <c r="E135" s="382">
        <v>31</v>
      </c>
      <c r="F135" s="382">
        <v>68</v>
      </c>
      <c r="G135" s="382">
        <v>37</v>
      </c>
      <c r="H135" s="382">
        <v>31</v>
      </c>
      <c r="I135" s="372"/>
      <c r="J135" s="372"/>
      <c r="K135" s="372"/>
      <c r="L135" s="388">
        <v>31</v>
      </c>
    </row>
    <row r="136" spans="1:12" s="94" customFormat="1" ht="18" customHeight="1">
      <c r="A136" s="386" t="s">
        <v>570</v>
      </c>
      <c r="B136" s="387">
        <v>101</v>
      </c>
      <c r="C136" s="382">
        <v>173</v>
      </c>
      <c r="D136" s="382">
        <v>96</v>
      </c>
      <c r="E136" s="382">
        <v>77</v>
      </c>
      <c r="F136" s="382">
        <v>173</v>
      </c>
      <c r="G136" s="382">
        <v>96</v>
      </c>
      <c r="H136" s="382">
        <v>77</v>
      </c>
      <c r="I136" s="372"/>
      <c r="J136" s="372"/>
      <c r="K136" s="372"/>
      <c r="L136" s="388">
        <v>80</v>
      </c>
    </row>
    <row r="137" spans="1:12" s="94" customFormat="1" ht="18" customHeight="1">
      <c r="A137" s="386" t="s">
        <v>571</v>
      </c>
      <c r="B137" s="387">
        <v>76</v>
      </c>
      <c r="C137" s="382">
        <v>129</v>
      </c>
      <c r="D137" s="382">
        <v>70</v>
      </c>
      <c r="E137" s="382">
        <v>59</v>
      </c>
      <c r="F137" s="382">
        <v>129</v>
      </c>
      <c r="G137" s="382">
        <v>70</v>
      </c>
      <c r="H137" s="382">
        <v>59</v>
      </c>
      <c r="I137" s="372"/>
      <c r="J137" s="372"/>
      <c r="K137" s="372"/>
      <c r="L137" s="388">
        <v>84</v>
      </c>
    </row>
    <row r="138" spans="1:12" s="94" customFormat="1" ht="18" customHeight="1">
      <c r="A138" s="386" t="s">
        <v>572</v>
      </c>
      <c r="B138" s="387">
        <v>40</v>
      </c>
      <c r="C138" s="382">
        <v>63</v>
      </c>
      <c r="D138" s="382">
        <v>27</v>
      </c>
      <c r="E138" s="382">
        <v>36</v>
      </c>
      <c r="F138" s="382">
        <v>63</v>
      </c>
      <c r="G138" s="382">
        <v>27</v>
      </c>
      <c r="H138" s="382">
        <v>36</v>
      </c>
      <c r="I138" s="372"/>
      <c r="J138" s="372"/>
      <c r="K138" s="372"/>
      <c r="L138" s="388">
        <v>41</v>
      </c>
    </row>
    <row r="139" spans="1:12" s="94" customFormat="1" ht="18" customHeight="1">
      <c r="A139" s="386" t="s">
        <v>573</v>
      </c>
      <c r="B139" s="387">
        <v>33</v>
      </c>
      <c r="C139" s="382">
        <v>68</v>
      </c>
      <c r="D139" s="382">
        <v>37</v>
      </c>
      <c r="E139" s="382">
        <v>31</v>
      </c>
      <c r="F139" s="382">
        <v>68</v>
      </c>
      <c r="G139" s="382">
        <v>37</v>
      </c>
      <c r="H139" s="382">
        <v>31</v>
      </c>
      <c r="I139" s="372"/>
      <c r="J139" s="372"/>
      <c r="K139" s="372"/>
      <c r="L139" s="388">
        <v>32</v>
      </c>
    </row>
    <row r="140" spans="1:12" s="94" customFormat="1" ht="18" customHeight="1">
      <c r="A140" s="386" t="s">
        <v>574</v>
      </c>
      <c r="B140" s="387">
        <v>45</v>
      </c>
      <c r="C140" s="382">
        <v>66</v>
      </c>
      <c r="D140" s="382">
        <v>33</v>
      </c>
      <c r="E140" s="382">
        <v>33</v>
      </c>
      <c r="F140" s="382">
        <v>66</v>
      </c>
      <c r="G140" s="382">
        <v>33</v>
      </c>
      <c r="H140" s="382">
        <v>33</v>
      </c>
      <c r="I140" s="372"/>
      <c r="J140" s="372"/>
      <c r="K140" s="372"/>
      <c r="L140" s="388">
        <v>33</v>
      </c>
    </row>
    <row r="141" spans="1:12" s="94" customFormat="1" ht="18" customHeight="1">
      <c r="A141" s="386" t="s">
        <v>575</v>
      </c>
      <c r="B141" s="387">
        <v>80</v>
      </c>
      <c r="C141" s="382">
        <v>117</v>
      </c>
      <c r="D141" s="382">
        <v>61</v>
      </c>
      <c r="E141" s="382">
        <v>56</v>
      </c>
      <c r="F141" s="382">
        <v>117</v>
      </c>
      <c r="G141" s="382">
        <v>61</v>
      </c>
      <c r="H141" s="382">
        <v>56</v>
      </c>
      <c r="I141" s="372"/>
      <c r="J141" s="372"/>
      <c r="K141" s="372"/>
      <c r="L141" s="388">
        <v>61</v>
      </c>
    </row>
    <row r="142" spans="1:12" s="94" customFormat="1" ht="18" customHeight="1">
      <c r="A142" s="386" t="s">
        <v>576</v>
      </c>
      <c r="B142" s="387">
        <v>72</v>
      </c>
      <c r="C142" s="382">
        <v>122</v>
      </c>
      <c r="D142" s="382">
        <v>62</v>
      </c>
      <c r="E142" s="382">
        <v>60</v>
      </c>
      <c r="F142" s="382">
        <v>122</v>
      </c>
      <c r="G142" s="382">
        <v>62</v>
      </c>
      <c r="H142" s="382">
        <v>60</v>
      </c>
      <c r="I142" s="372"/>
      <c r="J142" s="372"/>
      <c r="K142" s="372"/>
      <c r="L142" s="388">
        <v>60</v>
      </c>
    </row>
    <row r="143" spans="1:12" s="94" customFormat="1" ht="18" customHeight="1">
      <c r="A143" s="386" t="s">
        <v>577</v>
      </c>
      <c r="B143" s="387">
        <v>74</v>
      </c>
      <c r="C143" s="382">
        <v>105</v>
      </c>
      <c r="D143" s="382">
        <v>44</v>
      </c>
      <c r="E143" s="382">
        <v>61</v>
      </c>
      <c r="F143" s="382">
        <v>105</v>
      </c>
      <c r="G143" s="382">
        <v>44</v>
      </c>
      <c r="H143" s="382">
        <v>61</v>
      </c>
      <c r="I143" s="372"/>
      <c r="J143" s="372"/>
      <c r="K143" s="372"/>
      <c r="L143" s="388">
        <v>68</v>
      </c>
    </row>
    <row r="144" spans="1:12" s="94" customFormat="1" ht="18" customHeight="1">
      <c r="A144" s="386" t="s">
        <v>578</v>
      </c>
      <c r="B144" s="387">
        <v>76</v>
      </c>
      <c r="C144" s="382">
        <v>151</v>
      </c>
      <c r="D144" s="382">
        <v>77</v>
      </c>
      <c r="E144" s="382">
        <v>74</v>
      </c>
      <c r="F144" s="382">
        <v>151</v>
      </c>
      <c r="G144" s="382">
        <v>77</v>
      </c>
      <c r="H144" s="382">
        <v>74</v>
      </c>
      <c r="I144" s="372"/>
      <c r="J144" s="372"/>
      <c r="K144" s="372"/>
      <c r="L144" s="388">
        <v>58</v>
      </c>
    </row>
    <row r="145" spans="1:12" s="94" customFormat="1" ht="18" customHeight="1">
      <c r="A145" s="386" t="s">
        <v>579</v>
      </c>
      <c r="B145" s="387">
        <v>136</v>
      </c>
      <c r="C145" s="382">
        <v>228</v>
      </c>
      <c r="D145" s="382">
        <v>112</v>
      </c>
      <c r="E145" s="382">
        <v>116</v>
      </c>
      <c r="F145" s="382">
        <v>228</v>
      </c>
      <c r="G145" s="382">
        <v>112</v>
      </c>
      <c r="H145" s="382">
        <v>116</v>
      </c>
      <c r="I145" s="372"/>
      <c r="J145" s="372"/>
      <c r="K145" s="372"/>
      <c r="L145" s="388">
        <v>112</v>
      </c>
    </row>
    <row r="146" spans="1:12" s="94" customFormat="1" ht="18" customHeight="1">
      <c r="A146" s="386" t="s">
        <v>580</v>
      </c>
      <c r="B146" s="387">
        <v>111</v>
      </c>
      <c r="C146" s="382">
        <v>193</v>
      </c>
      <c r="D146" s="382">
        <v>95</v>
      </c>
      <c r="E146" s="382">
        <v>98</v>
      </c>
      <c r="F146" s="382">
        <v>193</v>
      </c>
      <c r="G146" s="382">
        <v>95</v>
      </c>
      <c r="H146" s="382">
        <v>98</v>
      </c>
      <c r="I146" s="372"/>
      <c r="J146" s="372"/>
      <c r="K146" s="372"/>
      <c r="L146" s="388">
        <v>85</v>
      </c>
    </row>
    <row r="147" spans="1:12" s="94" customFormat="1" ht="18" customHeight="1">
      <c r="A147" s="386" t="s">
        <v>581</v>
      </c>
      <c r="B147" s="387">
        <v>68</v>
      </c>
      <c r="C147" s="382">
        <v>126</v>
      </c>
      <c r="D147" s="382">
        <v>64</v>
      </c>
      <c r="E147" s="382">
        <v>62</v>
      </c>
      <c r="F147" s="382">
        <v>126</v>
      </c>
      <c r="G147" s="382">
        <v>64</v>
      </c>
      <c r="H147" s="382">
        <v>62</v>
      </c>
      <c r="I147" s="372"/>
      <c r="J147" s="372"/>
      <c r="K147" s="372"/>
      <c r="L147" s="388">
        <v>54</v>
      </c>
    </row>
    <row r="148" spans="1:12" s="94" customFormat="1" ht="18" customHeight="1">
      <c r="A148" s="386" t="s">
        <v>582</v>
      </c>
      <c r="B148" s="387">
        <v>42</v>
      </c>
      <c r="C148" s="382">
        <v>74</v>
      </c>
      <c r="D148" s="382">
        <v>37</v>
      </c>
      <c r="E148" s="382">
        <v>37</v>
      </c>
      <c r="F148" s="382">
        <v>74</v>
      </c>
      <c r="G148" s="382">
        <v>37</v>
      </c>
      <c r="H148" s="382">
        <v>37</v>
      </c>
      <c r="I148" s="372"/>
      <c r="J148" s="372"/>
      <c r="K148" s="372"/>
      <c r="L148" s="388">
        <v>36</v>
      </c>
    </row>
    <row r="149" spans="1:12" s="95" customFormat="1" ht="18" customHeight="1">
      <c r="A149" s="389" t="s">
        <v>583</v>
      </c>
      <c r="B149" s="390">
        <v>2930</v>
      </c>
      <c r="C149" s="390">
        <v>5401</v>
      </c>
      <c r="D149" s="390">
        <v>2757</v>
      </c>
      <c r="E149" s="390">
        <v>2644</v>
      </c>
      <c r="F149" s="390">
        <v>5335</v>
      </c>
      <c r="G149" s="390">
        <v>2712</v>
      </c>
      <c r="H149" s="390">
        <v>2623</v>
      </c>
      <c r="I149" s="391">
        <v>66</v>
      </c>
      <c r="J149" s="391">
        <v>45</v>
      </c>
      <c r="K149" s="391">
        <v>21</v>
      </c>
      <c r="L149" s="390">
        <v>1726</v>
      </c>
    </row>
    <row r="150" spans="1:12" s="95" customFormat="1" ht="18" customHeight="1">
      <c r="A150" s="364" t="s">
        <v>584</v>
      </c>
      <c r="B150" s="392">
        <v>182</v>
      </c>
      <c r="C150" s="392">
        <v>343</v>
      </c>
      <c r="D150" s="392">
        <v>170</v>
      </c>
      <c r="E150" s="392">
        <v>173</v>
      </c>
      <c r="F150" s="392">
        <v>343</v>
      </c>
      <c r="G150" s="392">
        <v>170</v>
      </c>
      <c r="H150" s="392">
        <v>173</v>
      </c>
      <c r="I150" s="393"/>
      <c r="J150" s="393"/>
      <c r="K150" s="393"/>
      <c r="L150" s="392">
        <v>141</v>
      </c>
    </row>
    <row r="151" spans="1:12" s="95" customFormat="1" ht="18" customHeight="1">
      <c r="A151" s="364" t="s">
        <v>585</v>
      </c>
      <c r="B151" s="392">
        <v>187</v>
      </c>
      <c r="C151" s="392">
        <v>289</v>
      </c>
      <c r="D151" s="392">
        <v>152</v>
      </c>
      <c r="E151" s="392">
        <v>137</v>
      </c>
      <c r="F151" s="392">
        <v>289</v>
      </c>
      <c r="G151" s="392">
        <v>152</v>
      </c>
      <c r="H151" s="392">
        <v>137</v>
      </c>
      <c r="I151" s="393"/>
      <c r="J151" s="393"/>
      <c r="K151" s="393"/>
      <c r="L151" s="392">
        <v>79</v>
      </c>
    </row>
    <row r="152" spans="1:12" s="95" customFormat="1" ht="18" customHeight="1">
      <c r="A152" s="364" t="s">
        <v>586</v>
      </c>
      <c r="B152" s="392">
        <v>107</v>
      </c>
      <c r="C152" s="392">
        <v>204</v>
      </c>
      <c r="D152" s="392">
        <v>103</v>
      </c>
      <c r="E152" s="392">
        <v>101</v>
      </c>
      <c r="F152" s="392">
        <v>204</v>
      </c>
      <c r="G152" s="392">
        <v>103</v>
      </c>
      <c r="H152" s="392">
        <v>101</v>
      </c>
      <c r="I152" s="393"/>
      <c r="J152" s="393"/>
      <c r="K152" s="393"/>
      <c r="L152" s="392">
        <v>78</v>
      </c>
    </row>
    <row r="153" spans="1:12" s="95" customFormat="1" ht="18" customHeight="1" thickBot="1">
      <c r="A153" s="374" t="s">
        <v>587</v>
      </c>
      <c r="B153" s="394">
        <v>153</v>
      </c>
      <c r="C153" s="394">
        <v>320</v>
      </c>
      <c r="D153" s="394">
        <v>169</v>
      </c>
      <c r="E153" s="394">
        <v>151</v>
      </c>
      <c r="F153" s="394">
        <v>320</v>
      </c>
      <c r="G153" s="394">
        <v>169</v>
      </c>
      <c r="H153" s="394">
        <v>151</v>
      </c>
      <c r="I153" s="395"/>
      <c r="J153" s="395"/>
      <c r="K153" s="395"/>
      <c r="L153" s="394">
        <v>102</v>
      </c>
    </row>
    <row r="154" spans="1:12" s="9" customFormat="1" ht="17.100000000000001" customHeight="1">
      <c r="A154" s="332" t="s">
        <v>274</v>
      </c>
      <c r="B154" s="333"/>
      <c r="C154" s="334"/>
      <c r="D154" s="334"/>
      <c r="E154" s="334"/>
      <c r="F154" s="334"/>
      <c r="G154" s="335"/>
      <c r="H154" s="335"/>
      <c r="I154" s="334"/>
      <c r="J154" s="335"/>
      <c r="K154" s="335"/>
      <c r="L154" s="161"/>
    </row>
    <row r="155" spans="1:12" ht="15" customHeight="1">
      <c r="A155" s="300" t="s">
        <v>280</v>
      </c>
      <c r="B155" s="149"/>
      <c r="C155" s="150"/>
      <c r="D155" s="150"/>
      <c r="E155" s="150"/>
      <c r="F155" s="150"/>
      <c r="G155" s="151"/>
      <c r="H155" s="151"/>
      <c r="I155" s="150"/>
      <c r="J155" s="151"/>
      <c r="K155" s="151"/>
      <c r="L155" s="152"/>
    </row>
    <row r="156" spans="1:12" ht="15" customHeight="1">
      <c r="A156" s="301" t="s">
        <v>275</v>
      </c>
      <c r="B156" s="153"/>
      <c r="C156" s="153"/>
      <c r="D156" s="153"/>
      <c r="E156" s="153"/>
      <c r="F156" s="153"/>
      <c r="G156" s="154"/>
      <c r="H156" s="154"/>
      <c r="I156" s="153"/>
      <c r="J156" s="154"/>
      <c r="K156" s="154"/>
      <c r="L156" s="155"/>
    </row>
    <row r="157" spans="1:12" s="123" customFormat="1" ht="42.95" customHeight="1">
      <c r="A157" s="733" t="s">
        <v>276</v>
      </c>
      <c r="B157" s="733"/>
      <c r="C157" s="733"/>
      <c r="D157" s="733"/>
      <c r="E157" s="733"/>
      <c r="F157" s="733"/>
      <c r="G157" s="733"/>
      <c r="H157" s="733"/>
      <c r="I157" s="733"/>
      <c r="J157" s="733"/>
      <c r="K157" s="733"/>
      <c r="L157" s="733"/>
    </row>
    <row r="158" spans="1:12" ht="24.95" customHeight="1">
      <c r="A158" s="734" t="s">
        <v>198</v>
      </c>
      <c r="B158" s="734"/>
      <c r="C158" s="734"/>
      <c r="D158" s="734"/>
      <c r="E158" s="734"/>
      <c r="F158" s="734"/>
      <c r="G158" s="734"/>
      <c r="H158" s="734"/>
      <c r="I158" s="734"/>
      <c r="J158" s="734"/>
      <c r="K158" s="734"/>
      <c r="L158" s="734"/>
    </row>
    <row r="159" spans="1:12" ht="18" customHeight="1" thickBot="1">
      <c r="A159" s="152" t="s">
        <v>273</v>
      </c>
      <c r="B159" s="159"/>
      <c r="C159" s="159"/>
      <c r="D159" s="159"/>
      <c r="E159" s="155"/>
      <c r="F159" s="155"/>
      <c r="G159" s="155"/>
      <c r="H159" s="155"/>
      <c r="I159" s="155"/>
      <c r="J159" s="753" t="s">
        <v>4</v>
      </c>
      <c r="K159" s="753"/>
      <c r="L159" s="753"/>
    </row>
    <row r="160" spans="1:12" ht="22.5" customHeight="1">
      <c r="A160" s="736" t="s">
        <v>732</v>
      </c>
      <c r="B160" s="739" t="s">
        <v>737</v>
      </c>
      <c r="C160" s="740"/>
      <c r="D160" s="740"/>
      <c r="E160" s="741"/>
      <c r="F160" s="739" t="s">
        <v>733</v>
      </c>
      <c r="G160" s="740"/>
      <c r="H160" s="741"/>
      <c r="I160" s="739" t="s">
        <v>734</v>
      </c>
      <c r="J160" s="740"/>
      <c r="K160" s="741"/>
      <c r="L160" s="613" t="s">
        <v>735</v>
      </c>
    </row>
    <row r="161" spans="1:12" ht="16.5">
      <c r="A161" s="737"/>
      <c r="B161" s="742" t="s">
        <v>738</v>
      </c>
      <c r="C161" s="744" t="s">
        <v>739</v>
      </c>
      <c r="D161" s="745"/>
      <c r="E161" s="746"/>
      <c r="F161" s="744" t="s">
        <v>739</v>
      </c>
      <c r="G161" s="745"/>
      <c r="H161" s="746"/>
      <c r="I161" s="744" t="s">
        <v>739</v>
      </c>
      <c r="J161" s="745"/>
      <c r="K161" s="746"/>
      <c r="L161" s="622" t="s">
        <v>736</v>
      </c>
    </row>
    <row r="162" spans="1:12" ht="15" customHeight="1">
      <c r="A162" s="737"/>
      <c r="B162" s="743"/>
      <c r="C162" s="747"/>
      <c r="D162" s="748"/>
      <c r="E162" s="749"/>
      <c r="F162" s="747"/>
      <c r="G162" s="748"/>
      <c r="H162" s="749"/>
      <c r="I162" s="747"/>
      <c r="J162" s="748"/>
      <c r="K162" s="749"/>
      <c r="L162" s="614" t="s">
        <v>105</v>
      </c>
    </row>
    <row r="163" spans="1:12" ht="20.100000000000001" customHeight="1">
      <c r="A163" s="737"/>
      <c r="B163" s="530" t="s">
        <v>102</v>
      </c>
      <c r="C163" s="529"/>
      <c r="D163" s="620" t="s">
        <v>740</v>
      </c>
      <c r="E163" s="528" t="s">
        <v>741</v>
      </c>
      <c r="F163" s="529"/>
      <c r="G163" s="620" t="s">
        <v>742</v>
      </c>
      <c r="H163" s="528" t="s">
        <v>741</v>
      </c>
      <c r="I163" s="529"/>
      <c r="J163" s="620" t="s">
        <v>742</v>
      </c>
      <c r="K163" s="527" t="s">
        <v>741</v>
      </c>
      <c r="L163" s="618" t="s">
        <v>103</v>
      </c>
    </row>
    <row r="164" spans="1:12" ht="14.25" customHeight="1" thickBot="1">
      <c r="A164" s="738"/>
      <c r="B164" s="619" t="s">
        <v>99</v>
      </c>
      <c r="C164" s="615"/>
      <c r="D164" s="616" t="s">
        <v>100</v>
      </c>
      <c r="E164" s="616" t="s">
        <v>101</v>
      </c>
      <c r="F164" s="616"/>
      <c r="G164" s="616" t="s">
        <v>100</v>
      </c>
      <c r="H164" s="616" t="s">
        <v>101</v>
      </c>
      <c r="I164" s="616"/>
      <c r="J164" s="616" t="s">
        <v>100</v>
      </c>
      <c r="K164" s="621" t="s">
        <v>101</v>
      </c>
      <c r="L164" s="617" t="s">
        <v>104</v>
      </c>
    </row>
    <row r="165" spans="1:12" s="95" customFormat="1" ht="18" customHeight="1">
      <c r="A165" s="364" t="s">
        <v>588</v>
      </c>
      <c r="B165" s="392">
        <v>166</v>
      </c>
      <c r="C165" s="392">
        <v>325</v>
      </c>
      <c r="D165" s="392">
        <v>164</v>
      </c>
      <c r="E165" s="392">
        <v>161</v>
      </c>
      <c r="F165" s="392">
        <v>325</v>
      </c>
      <c r="G165" s="392">
        <v>164</v>
      </c>
      <c r="H165" s="392">
        <v>161</v>
      </c>
      <c r="I165" s="393"/>
      <c r="J165" s="393"/>
      <c r="K165" s="393"/>
      <c r="L165" s="392">
        <v>115</v>
      </c>
    </row>
    <row r="166" spans="1:12" s="95" customFormat="1" ht="18" customHeight="1">
      <c r="A166" s="364" t="s">
        <v>589</v>
      </c>
      <c r="B166" s="392">
        <v>119</v>
      </c>
      <c r="C166" s="392">
        <v>246</v>
      </c>
      <c r="D166" s="392">
        <v>120</v>
      </c>
      <c r="E166" s="392">
        <v>126</v>
      </c>
      <c r="F166" s="392">
        <v>246</v>
      </c>
      <c r="G166" s="392">
        <v>120</v>
      </c>
      <c r="H166" s="392">
        <v>126</v>
      </c>
      <c r="I166" s="393"/>
      <c r="J166" s="393"/>
      <c r="K166" s="393"/>
      <c r="L166" s="392">
        <v>107</v>
      </c>
    </row>
    <row r="167" spans="1:12" s="95" customFormat="1" ht="18" customHeight="1">
      <c r="A167" s="364" t="s">
        <v>590</v>
      </c>
      <c r="B167" s="392">
        <v>201</v>
      </c>
      <c r="C167" s="392">
        <v>441</v>
      </c>
      <c r="D167" s="392">
        <v>229</v>
      </c>
      <c r="E167" s="392">
        <v>212</v>
      </c>
      <c r="F167" s="392">
        <v>441</v>
      </c>
      <c r="G167" s="392">
        <v>229</v>
      </c>
      <c r="H167" s="392">
        <v>212</v>
      </c>
      <c r="I167" s="393"/>
      <c r="J167" s="393"/>
      <c r="K167" s="393"/>
      <c r="L167" s="392">
        <v>125</v>
      </c>
    </row>
    <row r="168" spans="1:12" s="95" customFormat="1" ht="18" customHeight="1">
      <c r="A168" s="364" t="s">
        <v>591</v>
      </c>
      <c r="B168" s="392">
        <v>73</v>
      </c>
      <c r="C168" s="392">
        <v>157</v>
      </c>
      <c r="D168" s="392">
        <v>78</v>
      </c>
      <c r="E168" s="392">
        <v>79</v>
      </c>
      <c r="F168" s="392">
        <v>157</v>
      </c>
      <c r="G168" s="392">
        <v>78</v>
      </c>
      <c r="H168" s="392">
        <v>79</v>
      </c>
      <c r="I168" s="393"/>
      <c r="J168" s="393"/>
      <c r="K168" s="393"/>
      <c r="L168" s="392">
        <v>64</v>
      </c>
    </row>
    <row r="169" spans="1:12" s="95" customFormat="1" ht="18" customHeight="1">
      <c r="A169" s="364" t="s">
        <v>592</v>
      </c>
      <c r="B169" s="392">
        <v>167</v>
      </c>
      <c r="C169" s="392">
        <v>272</v>
      </c>
      <c r="D169" s="392">
        <v>148</v>
      </c>
      <c r="E169" s="392">
        <v>124</v>
      </c>
      <c r="F169" s="392">
        <v>272</v>
      </c>
      <c r="G169" s="392">
        <v>148</v>
      </c>
      <c r="H169" s="392">
        <v>124</v>
      </c>
      <c r="I169" s="393"/>
      <c r="J169" s="393"/>
      <c r="K169" s="393"/>
      <c r="L169" s="392">
        <v>103</v>
      </c>
    </row>
    <row r="170" spans="1:12" s="95" customFormat="1" ht="18" customHeight="1">
      <c r="A170" s="364" t="s">
        <v>593</v>
      </c>
      <c r="B170" s="392">
        <v>682</v>
      </c>
      <c r="C170" s="392">
        <v>1096</v>
      </c>
      <c r="D170" s="392">
        <v>537</v>
      </c>
      <c r="E170" s="392">
        <v>559</v>
      </c>
      <c r="F170" s="392">
        <v>1096</v>
      </c>
      <c r="G170" s="392">
        <v>537</v>
      </c>
      <c r="H170" s="392">
        <v>559</v>
      </c>
      <c r="I170" s="393"/>
      <c r="J170" s="393"/>
      <c r="K170" s="393"/>
      <c r="L170" s="393">
        <v>223</v>
      </c>
    </row>
    <row r="171" spans="1:12" s="95" customFormat="1" ht="18" customHeight="1">
      <c r="A171" s="364" t="s">
        <v>594</v>
      </c>
      <c r="B171" s="392">
        <v>188</v>
      </c>
      <c r="C171" s="392">
        <v>394</v>
      </c>
      <c r="D171" s="392">
        <v>201</v>
      </c>
      <c r="E171" s="392">
        <v>193</v>
      </c>
      <c r="F171" s="392">
        <v>394</v>
      </c>
      <c r="G171" s="392">
        <v>201</v>
      </c>
      <c r="H171" s="392">
        <v>193</v>
      </c>
      <c r="I171" s="393"/>
      <c r="J171" s="393"/>
      <c r="K171" s="393"/>
      <c r="L171" s="392">
        <v>153</v>
      </c>
    </row>
    <row r="172" spans="1:12" s="95" customFormat="1" ht="18" customHeight="1">
      <c r="A172" s="364" t="s">
        <v>595</v>
      </c>
      <c r="B172" s="396">
        <v>315</v>
      </c>
      <c r="C172" s="396">
        <v>519</v>
      </c>
      <c r="D172" s="396">
        <v>261</v>
      </c>
      <c r="E172" s="396">
        <v>258</v>
      </c>
      <c r="F172" s="396">
        <v>519</v>
      </c>
      <c r="G172" s="396">
        <v>261</v>
      </c>
      <c r="H172" s="396">
        <v>258</v>
      </c>
      <c r="I172" s="393"/>
      <c r="J172" s="393"/>
      <c r="K172" s="393"/>
      <c r="L172" s="396">
        <v>124</v>
      </c>
    </row>
    <row r="173" spans="1:12" s="95" customFormat="1" ht="18" customHeight="1">
      <c r="A173" s="364" t="s">
        <v>596</v>
      </c>
      <c r="B173" s="396">
        <v>62</v>
      </c>
      <c r="C173" s="396">
        <v>104</v>
      </c>
      <c r="D173" s="396">
        <v>53</v>
      </c>
      <c r="E173" s="396">
        <v>51</v>
      </c>
      <c r="F173" s="396">
        <v>104</v>
      </c>
      <c r="G173" s="396">
        <v>53</v>
      </c>
      <c r="H173" s="396">
        <v>51</v>
      </c>
      <c r="I173" s="393"/>
      <c r="J173" s="393"/>
      <c r="K173" s="393"/>
      <c r="L173" s="396">
        <v>48</v>
      </c>
    </row>
    <row r="174" spans="1:12" s="95" customFormat="1" ht="18" customHeight="1">
      <c r="A174" s="364" t="s">
        <v>597</v>
      </c>
      <c r="B174" s="396">
        <v>84</v>
      </c>
      <c r="C174" s="396">
        <v>161</v>
      </c>
      <c r="D174" s="396">
        <v>87</v>
      </c>
      <c r="E174" s="396">
        <v>74</v>
      </c>
      <c r="F174" s="396">
        <v>161</v>
      </c>
      <c r="G174" s="396">
        <v>87</v>
      </c>
      <c r="H174" s="396">
        <v>74</v>
      </c>
      <c r="I174" s="393"/>
      <c r="J174" s="393"/>
      <c r="K174" s="393"/>
      <c r="L174" s="396">
        <v>61</v>
      </c>
    </row>
    <row r="175" spans="1:12" s="95" customFormat="1" ht="18" customHeight="1">
      <c r="A175" s="364" t="s">
        <v>598</v>
      </c>
      <c r="B175" s="396">
        <v>59</v>
      </c>
      <c r="C175" s="396">
        <v>105</v>
      </c>
      <c r="D175" s="396">
        <v>56</v>
      </c>
      <c r="E175" s="396">
        <v>49</v>
      </c>
      <c r="F175" s="396">
        <v>105</v>
      </c>
      <c r="G175" s="396">
        <v>56</v>
      </c>
      <c r="H175" s="396">
        <v>49</v>
      </c>
      <c r="I175" s="393"/>
      <c r="J175" s="393"/>
      <c r="K175" s="393"/>
      <c r="L175" s="397">
        <v>51</v>
      </c>
    </row>
    <row r="176" spans="1:12" s="95" customFormat="1" ht="18" customHeight="1">
      <c r="A176" s="364" t="s">
        <v>599</v>
      </c>
      <c r="B176" s="396">
        <v>185</v>
      </c>
      <c r="C176" s="396">
        <v>359</v>
      </c>
      <c r="D176" s="396">
        <v>184</v>
      </c>
      <c r="E176" s="396">
        <v>175</v>
      </c>
      <c r="F176" s="396">
        <v>359</v>
      </c>
      <c r="G176" s="396">
        <v>184</v>
      </c>
      <c r="H176" s="396">
        <v>175</v>
      </c>
      <c r="I176" s="393"/>
      <c r="J176" s="393"/>
      <c r="K176" s="393"/>
      <c r="L176" s="396">
        <v>152</v>
      </c>
    </row>
    <row r="177" spans="1:12" s="95" customFormat="1" ht="18" customHeight="1">
      <c r="A177" s="384" t="s">
        <v>600</v>
      </c>
      <c r="B177" s="390">
        <f>SUM(B178:B200)</f>
        <v>3472</v>
      </c>
      <c r="C177" s="390">
        <v>6501</v>
      </c>
      <c r="D177" s="390">
        <v>3267</v>
      </c>
      <c r="E177" s="390">
        <v>3234</v>
      </c>
      <c r="F177" s="390">
        <v>6435</v>
      </c>
      <c r="G177" s="390">
        <v>3223</v>
      </c>
      <c r="H177" s="390">
        <v>3212</v>
      </c>
      <c r="I177" s="391">
        <v>66</v>
      </c>
      <c r="J177" s="391">
        <v>44</v>
      </c>
      <c r="K177" s="391">
        <v>22</v>
      </c>
      <c r="L177" s="390">
        <v>2267</v>
      </c>
    </row>
    <row r="178" spans="1:12" s="95" customFormat="1" ht="18" customHeight="1">
      <c r="A178" s="364" t="s">
        <v>601</v>
      </c>
      <c r="B178" s="392">
        <v>168</v>
      </c>
      <c r="C178" s="392">
        <v>306</v>
      </c>
      <c r="D178" s="392">
        <v>166</v>
      </c>
      <c r="E178" s="392">
        <v>140</v>
      </c>
      <c r="F178" s="392">
        <v>306</v>
      </c>
      <c r="G178" s="392">
        <v>166</v>
      </c>
      <c r="H178" s="392">
        <v>140</v>
      </c>
      <c r="I178" s="393"/>
      <c r="J178" s="393"/>
      <c r="K178" s="393"/>
      <c r="L178" s="392">
        <v>134</v>
      </c>
    </row>
    <row r="179" spans="1:12" s="95" customFormat="1" ht="18" customHeight="1">
      <c r="A179" s="364" t="s">
        <v>602</v>
      </c>
      <c r="B179" s="392">
        <v>62</v>
      </c>
      <c r="C179" s="392">
        <v>104</v>
      </c>
      <c r="D179" s="392">
        <v>58</v>
      </c>
      <c r="E179" s="392">
        <v>46</v>
      </c>
      <c r="F179" s="392">
        <v>104</v>
      </c>
      <c r="G179" s="392">
        <v>58</v>
      </c>
      <c r="H179" s="392">
        <v>46</v>
      </c>
      <c r="I179" s="393"/>
      <c r="J179" s="393"/>
      <c r="K179" s="393"/>
      <c r="L179" s="392">
        <v>59</v>
      </c>
    </row>
    <row r="180" spans="1:12" s="95" customFormat="1" ht="18" customHeight="1">
      <c r="A180" s="364" t="s">
        <v>603</v>
      </c>
      <c r="B180" s="392">
        <v>316</v>
      </c>
      <c r="C180" s="392">
        <v>527</v>
      </c>
      <c r="D180" s="392">
        <v>277</v>
      </c>
      <c r="E180" s="392">
        <v>250</v>
      </c>
      <c r="F180" s="392">
        <v>527</v>
      </c>
      <c r="G180" s="392">
        <v>277</v>
      </c>
      <c r="H180" s="392">
        <v>250</v>
      </c>
      <c r="I180" s="393"/>
      <c r="J180" s="393"/>
      <c r="K180" s="393"/>
      <c r="L180" s="392">
        <v>170</v>
      </c>
    </row>
    <row r="181" spans="1:12" s="95" customFormat="1" ht="18" customHeight="1">
      <c r="A181" s="364" t="s">
        <v>604</v>
      </c>
      <c r="B181" s="392">
        <v>142</v>
      </c>
      <c r="C181" s="392">
        <v>248</v>
      </c>
      <c r="D181" s="392">
        <v>124</v>
      </c>
      <c r="E181" s="392">
        <v>124</v>
      </c>
      <c r="F181" s="392">
        <v>248</v>
      </c>
      <c r="G181" s="392">
        <v>124</v>
      </c>
      <c r="H181" s="392">
        <v>124</v>
      </c>
      <c r="I181" s="393"/>
      <c r="J181" s="393"/>
      <c r="K181" s="393"/>
      <c r="L181" s="392">
        <v>107</v>
      </c>
    </row>
    <row r="182" spans="1:12" s="95" customFormat="1" ht="18" customHeight="1">
      <c r="A182" s="364" t="s">
        <v>605</v>
      </c>
      <c r="B182" s="392">
        <v>212</v>
      </c>
      <c r="C182" s="392">
        <v>386</v>
      </c>
      <c r="D182" s="392">
        <v>197</v>
      </c>
      <c r="E182" s="392">
        <v>189</v>
      </c>
      <c r="F182" s="392">
        <v>386</v>
      </c>
      <c r="G182" s="392">
        <v>197</v>
      </c>
      <c r="H182" s="392">
        <v>189</v>
      </c>
      <c r="I182" s="393"/>
      <c r="J182" s="393"/>
      <c r="K182" s="393"/>
      <c r="L182" s="392">
        <v>94</v>
      </c>
    </row>
    <row r="183" spans="1:12" s="95" customFormat="1" ht="18" customHeight="1">
      <c r="A183" s="364" t="s">
        <v>606</v>
      </c>
      <c r="B183" s="392">
        <v>439</v>
      </c>
      <c r="C183" s="392">
        <v>729</v>
      </c>
      <c r="D183" s="392">
        <v>355</v>
      </c>
      <c r="E183" s="392">
        <v>374</v>
      </c>
      <c r="F183" s="392">
        <v>729</v>
      </c>
      <c r="G183" s="392">
        <v>355</v>
      </c>
      <c r="H183" s="392">
        <v>374</v>
      </c>
      <c r="I183" s="393"/>
      <c r="J183" s="393"/>
      <c r="K183" s="393"/>
      <c r="L183" s="392">
        <v>145</v>
      </c>
    </row>
    <row r="184" spans="1:12" s="95" customFormat="1" ht="18" customHeight="1">
      <c r="A184" s="364" t="s">
        <v>607</v>
      </c>
      <c r="B184" s="392">
        <v>145</v>
      </c>
      <c r="C184" s="392">
        <v>303</v>
      </c>
      <c r="D184" s="392">
        <v>153</v>
      </c>
      <c r="E184" s="392">
        <v>150</v>
      </c>
      <c r="F184" s="392">
        <v>303</v>
      </c>
      <c r="G184" s="392">
        <v>153</v>
      </c>
      <c r="H184" s="392">
        <v>150</v>
      </c>
      <c r="I184" s="393"/>
      <c r="J184" s="393"/>
      <c r="K184" s="393"/>
      <c r="L184" s="392">
        <v>84</v>
      </c>
    </row>
    <row r="185" spans="1:12" s="95" customFormat="1" ht="18" customHeight="1">
      <c r="A185" s="364" t="s">
        <v>608</v>
      </c>
      <c r="B185" s="392">
        <v>317</v>
      </c>
      <c r="C185" s="392">
        <v>709</v>
      </c>
      <c r="D185" s="392">
        <v>331</v>
      </c>
      <c r="E185" s="392">
        <v>378</v>
      </c>
      <c r="F185" s="392">
        <v>709</v>
      </c>
      <c r="G185" s="392">
        <v>331</v>
      </c>
      <c r="H185" s="392">
        <v>378</v>
      </c>
      <c r="I185" s="393"/>
      <c r="J185" s="393"/>
      <c r="K185" s="393"/>
      <c r="L185" s="392">
        <v>156</v>
      </c>
    </row>
    <row r="186" spans="1:12" s="95" customFormat="1" ht="18" customHeight="1">
      <c r="A186" s="364" t="s">
        <v>609</v>
      </c>
      <c r="B186" s="392">
        <v>277</v>
      </c>
      <c r="C186" s="392">
        <v>689</v>
      </c>
      <c r="D186" s="392">
        <v>347</v>
      </c>
      <c r="E186" s="392">
        <v>342</v>
      </c>
      <c r="F186" s="392">
        <v>689</v>
      </c>
      <c r="G186" s="392">
        <v>347</v>
      </c>
      <c r="H186" s="392">
        <v>342</v>
      </c>
      <c r="I186" s="393"/>
      <c r="J186" s="393"/>
      <c r="K186" s="393"/>
      <c r="L186" s="392">
        <v>130</v>
      </c>
    </row>
    <row r="187" spans="1:12" s="95" customFormat="1" ht="18" customHeight="1">
      <c r="A187" s="364" t="s">
        <v>610</v>
      </c>
      <c r="B187" s="392">
        <v>130</v>
      </c>
      <c r="C187" s="392">
        <v>237</v>
      </c>
      <c r="D187" s="392">
        <v>121</v>
      </c>
      <c r="E187" s="392">
        <v>116</v>
      </c>
      <c r="F187" s="392">
        <v>237</v>
      </c>
      <c r="G187" s="392">
        <v>121</v>
      </c>
      <c r="H187" s="392">
        <v>116</v>
      </c>
      <c r="I187" s="393"/>
      <c r="J187" s="393"/>
      <c r="K187" s="393"/>
      <c r="L187" s="392">
        <v>111</v>
      </c>
    </row>
    <row r="188" spans="1:12" s="95" customFormat="1" ht="18" customHeight="1">
      <c r="A188" s="364" t="s">
        <v>611</v>
      </c>
      <c r="B188" s="392">
        <v>123</v>
      </c>
      <c r="C188" s="392">
        <v>231</v>
      </c>
      <c r="D188" s="392">
        <v>121</v>
      </c>
      <c r="E188" s="392">
        <v>110</v>
      </c>
      <c r="F188" s="392">
        <v>231</v>
      </c>
      <c r="G188" s="392">
        <v>121</v>
      </c>
      <c r="H188" s="392">
        <v>110</v>
      </c>
      <c r="I188" s="393"/>
      <c r="J188" s="393"/>
      <c r="K188" s="393"/>
      <c r="L188" s="392">
        <v>80</v>
      </c>
    </row>
    <row r="189" spans="1:12" s="95" customFormat="1" ht="18" customHeight="1">
      <c r="A189" s="364" t="s">
        <v>612</v>
      </c>
      <c r="B189" s="392">
        <v>113</v>
      </c>
      <c r="C189" s="392">
        <v>207</v>
      </c>
      <c r="D189" s="392">
        <v>102</v>
      </c>
      <c r="E189" s="392">
        <v>105</v>
      </c>
      <c r="F189" s="392">
        <v>207</v>
      </c>
      <c r="G189" s="392">
        <v>102</v>
      </c>
      <c r="H189" s="392">
        <v>105</v>
      </c>
      <c r="I189" s="393"/>
      <c r="J189" s="393"/>
      <c r="K189" s="393"/>
      <c r="L189" s="392">
        <v>87</v>
      </c>
    </row>
    <row r="190" spans="1:12" s="95" customFormat="1" ht="18" customHeight="1">
      <c r="A190" s="364" t="s">
        <v>613</v>
      </c>
      <c r="B190" s="392">
        <v>105</v>
      </c>
      <c r="C190" s="392">
        <v>185</v>
      </c>
      <c r="D190" s="392">
        <v>85</v>
      </c>
      <c r="E190" s="392">
        <v>100</v>
      </c>
      <c r="F190" s="392">
        <v>185</v>
      </c>
      <c r="G190" s="392">
        <v>85</v>
      </c>
      <c r="H190" s="392">
        <v>100</v>
      </c>
      <c r="I190" s="393"/>
      <c r="J190" s="393"/>
      <c r="K190" s="393"/>
      <c r="L190" s="392">
        <v>89</v>
      </c>
    </row>
    <row r="191" spans="1:12" s="95" customFormat="1" ht="18" customHeight="1">
      <c r="A191" s="364" t="s">
        <v>614</v>
      </c>
      <c r="B191" s="392">
        <v>53</v>
      </c>
      <c r="C191" s="392">
        <v>102</v>
      </c>
      <c r="D191" s="392">
        <v>53</v>
      </c>
      <c r="E191" s="392">
        <v>49</v>
      </c>
      <c r="F191" s="392">
        <v>102</v>
      </c>
      <c r="G191" s="392">
        <v>53</v>
      </c>
      <c r="H191" s="392">
        <v>49</v>
      </c>
      <c r="I191" s="393"/>
      <c r="J191" s="393"/>
      <c r="K191" s="393"/>
      <c r="L191" s="392">
        <v>54</v>
      </c>
    </row>
    <row r="192" spans="1:12" s="95" customFormat="1" ht="18" customHeight="1">
      <c r="A192" s="364" t="s">
        <v>615</v>
      </c>
      <c r="B192" s="392">
        <v>96</v>
      </c>
      <c r="C192" s="392">
        <v>175</v>
      </c>
      <c r="D192" s="392">
        <v>75</v>
      </c>
      <c r="E192" s="392">
        <v>100</v>
      </c>
      <c r="F192" s="392">
        <v>175</v>
      </c>
      <c r="G192" s="392">
        <v>75</v>
      </c>
      <c r="H192" s="392">
        <v>100</v>
      </c>
      <c r="I192" s="393"/>
      <c r="J192" s="393"/>
      <c r="K192" s="393"/>
      <c r="L192" s="392">
        <v>96</v>
      </c>
    </row>
    <row r="193" spans="1:12" s="95" customFormat="1" ht="18" customHeight="1">
      <c r="A193" s="364" t="s">
        <v>616</v>
      </c>
      <c r="B193" s="392">
        <v>121</v>
      </c>
      <c r="C193" s="392">
        <v>216</v>
      </c>
      <c r="D193" s="392">
        <v>120</v>
      </c>
      <c r="E193" s="392">
        <v>96</v>
      </c>
      <c r="F193" s="392">
        <v>216</v>
      </c>
      <c r="G193" s="392">
        <v>120</v>
      </c>
      <c r="H193" s="392">
        <v>96</v>
      </c>
      <c r="I193" s="393"/>
      <c r="J193" s="393"/>
      <c r="K193" s="393"/>
      <c r="L193" s="392">
        <v>128</v>
      </c>
    </row>
    <row r="194" spans="1:12" s="95" customFormat="1" ht="18" customHeight="1">
      <c r="A194" s="364" t="s">
        <v>617</v>
      </c>
      <c r="B194" s="392">
        <v>75</v>
      </c>
      <c r="C194" s="392">
        <v>135</v>
      </c>
      <c r="D194" s="392">
        <v>68</v>
      </c>
      <c r="E194" s="392">
        <v>67</v>
      </c>
      <c r="F194" s="392">
        <v>135</v>
      </c>
      <c r="G194" s="392">
        <v>68</v>
      </c>
      <c r="H194" s="392">
        <v>67</v>
      </c>
      <c r="I194" s="393"/>
      <c r="J194" s="393"/>
      <c r="K194" s="393"/>
      <c r="L194" s="392">
        <v>70</v>
      </c>
    </row>
    <row r="195" spans="1:12" s="95" customFormat="1" ht="18" customHeight="1">
      <c r="A195" s="364" t="s">
        <v>618</v>
      </c>
      <c r="B195" s="392">
        <v>78</v>
      </c>
      <c r="C195" s="392">
        <v>136</v>
      </c>
      <c r="D195" s="392">
        <v>71</v>
      </c>
      <c r="E195" s="392">
        <v>65</v>
      </c>
      <c r="F195" s="392">
        <v>136</v>
      </c>
      <c r="G195" s="392">
        <v>71</v>
      </c>
      <c r="H195" s="392">
        <v>65</v>
      </c>
      <c r="I195" s="393"/>
      <c r="J195" s="393"/>
      <c r="K195" s="393"/>
      <c r="L195" s="392">
        <v>81</v>
      </c>
    </row>
    <row r="196" spans="1:12" s="95" customFormat="1" ht="18" customHeight="1">
      <c r="A196" s="364" t="s">
        <v>619</v>
      </c>
      <c r="B196" s="392">
        <v>132</v>
      </c>
      <c r="C196" s="392">
        <v>204</v>
      </c>
      <c r="D196" s="392">
        <v>83</v>
      </c>
      <c r="E196" s="392">
        <v>121</v>
      </c>
      <c r="F196" s="392">
        <v>204</v>
      </c>
      <c r="G196" s="392">
        <v>83</v>
      </c>
      <c r="H196" s="392">
        <v>121</v>
      </c>
      <c r="I196" s="393"/>
      <c r="J196" s="393"/>
      <c r="K196" s="393"/>
      <c r="L196" s="392">
        <v>106</v>
      </c>
    </row>
    <row r="197" spans="1:12" s="95" customFormat="1" ht="18" customHeight="1">
      <c r="A197" s="364" t="s">
        <v>620</v>
      </c>
      <c r="B197" s="392">
        <v>142</v>
      </c>
      <c r="C197" s="392">
        <v>229</v>
      </c>
      <c r="D197" s="392">
        <v>121</v>
      </c>
      <c r="E197" s="392">
        <v>108</v>
      </c>
      <c r="F197" s="392">
        <v>229</v>
      </c>
      <c r="G197" s="392">
        <v>121</v>
      </c>
      <c r="H197" s="392">
        <v>108</v>
      </c>
      <c r="I197" s="393"/>
      <c r="J197" s="393"/>
      <c r="K197" s="393"/>
      <c r="L197" s="392">
        <v>110</v>
      </c>
    </row>
    <row r="198" spans="1:12" s="95" customFormat="1" ht="18" customHeight="1">
      <c r="A198" s="364" t="s">
        <v>621</v>
      </c>
      <c r="B198" s="392">
        <v>54</v>
      </c>
      <c r="C198" s="392">
        <v>100</v>
      </c>
      <c r="D198" s="392">
        <v>49</v>
      </c>
      <c r="E198" s="392">
        <v>51</v>
      </c>
      <c r="F198" s="392">
        <v>100</v>
      </c>
      <c r="G198" s="392">
        <v>49</v>
      </c>
      <c r="H198" s="392">
        <v>51</v>
      </c>
      <c r="I198" s="393"/>
      <c r="J198" s="393"/>
      <c r="K198" s="393"/>
      <c r="L198" s="392">
        <v>41</v>
      </c>
    </row>
    <row r="199" spans="1:12" s="95" customFormat="1" ht="18" customHeight="1">
      <c r="A199" s="364" t="s">
        <v>622</v>
      </c>
      <c r="B199" s="392">
        <v>37</v>
      </c>
      <c r="C199" s="392">
        <v>68</v>
      </c>
      <c r="D199" s="392">
        <v>39</v>
      </c>
      <c r="E199" s="392">
        <v>29</v>
      </c>
      <c r="F199" s="392">
        <v>68</v>
      </c>
      <c r="G199" s="392">
        <v>39</v>
      </c>
      <c r="H199" s="392">
        <v>29</v>
      </c>
      <c r="I199" s="393"/>
      <c r="J199" s="393"/>
      <c r="K199" s="393"/>
      <c r="L199" s="392">
        <v>26</v>
      </c>
    </row>
    <row r="200" spans="1:12" s="95" customFormat="1" ht="18" customHeight="1">
      <c r="A200" s="386" t="s">
        <v>623</v>
      </c>
      <c r="B200" s="398">
        <v>135</v>
      </c>
      <c r="C200" s="392">
        <v>209</v>
      </c>
      <c r="D200" s="392">
        <v>107</v>
      </c>
      <c r="E200" s="392">
        <v>102</v>
      </c>
      <c r="F200" s="392">
        <v>209</v>
      </c>
      <c r="G200" s="392">
        <v>107</v>
      </c>
      <c r="H200" s="392">
        <v>102</v>
      </c>
      <c r="I200" s="393"/>
      <c r="J200" s="393"/>
      <c r="K200" s="393"/>
      <c r="L200" s="392">
        <v>109</v>
      </c>
    </row>
    <row r="201" spans="1:12" s="251" customFormat="1" ht="18" customHeight="1">
      <c r="A201" s="299" t="s">
        <v>624</v>
      </c>
      <c r="B201" s="390">
        <v>6998</v>
      </c>
      <c r="C201" s="390">
        <v>14495</v>
      </c>
      <c r="D201" s="390">
        <v>6990</v>
      </c>
      <c r="E201" s="390">
        <v>7505</v>
      </c>
      <c r="F201" s="390">
        <v>14365</v>
      </c>
      <c r="G201" s="390">
        <v>6932</v>
      </c>
      <c r="H201" s="390">
        <v>7433</v>
      </c>
      <c r="I201" s="399">
        <v>130</v>
      </c>
      <c r="J201" s="399">
        <v>58</v>
      </c>
      <c r="K201" s="399">
        <v>72</v>
      </c>
      <c r="L201" s="390">
        <v>3054</v>
      </c>
    </row>
    <row r="202" spans="1:12" s="95" customFormat="1" ht="18" customHeight="1">
      <c r="A202" s="364" t="s">
        <v>625</v>
      </c>
      <c r="B202" s="396">
        <v>284</v>
      </c>
      <c r="C202" s="396">
        <v>435</v>
      </c>
      <c r="D202" s="396">
        <v>223</v>
      </c>
      <c r="E202" s="396">
        <v>212</v>
      </c>
      <c r="F202" s="396">
        <v>435</v>
      </c>
      <c r="G202" s="396">
        <v>223</v>
      </c>
      <c r="H202" s="396">
        <v>212</v>
      </c>
      <c r="I202" s="393"/>
      <c r="J202" s="393"/>
      <c r="K202" s="393"/>
      <c r="L202" s="396">
        <v>132</v>
      </c>
    </row>
    <row r="203" spans="1:12" s="95" customFormat="1" ht="18" customHeight="1">
      <c r="A203" s="364" t="s">
        <v>626</v>
      </c>
      <c r="B203" s="396">
        <v>191</v>
      </c>
      <c r="C203" s="396">
        <v>324</v>
      </c>
      <c r="D203" s="396">
        <v>158</v>
      </c>
      <c r="E203" s="396">
        <v>166</v>
      </c>
      <c r="F203" s="396">
        <v>324</v>
      </c>
      <c r="G203" s="396">
        <v>158</v>
      </c>
      <c r="H203" s="396">
        <v>166</v>
      </c>
      <c r="I203" s="393"/>
      <c r="J203" s="393"/>
      <c r="K203" s="393"/>
      <c r="L203" s="396">
        <v>144</v>
      </c>
    </row>
    <row r="204" spans="1:12" s="95" customFormat="1" ht="18" customHeight="1">
      <c r="A204" s="364" t="s">
        <v>627</v>
      </c>
      <c r="B204" s="396">
        <v>160</v>
      </c>
      <c r="C204" s="396">
        <v>300</v>
      </c>
      <c r="D204" s="396">
        <v>155</v>
      </c>
      <c r="E204" s="396">
        <v>145</v>
      </c>
      <c r="F204" s="396">
        <v>300</v>
      </c>
      <c r="G204" s="396">
        <v>155</v>
      </c>
      <c r="H204" s="396">
        <v>145</v>
      </c>
      <c r="I204" s="393"/>
      <c r="J204" s="393"/>
      <c r="K204" s="393"/>
      <c r="L204" s="396">
        <v>105</v>
      </c>
    </row>
    <row r="205" spans="1:12" s="95" customFormat="1" ht="18" customHeight="1">
      <c r="A205" s="364" t="s">
        <v>628</v>
      </c>
      <c r="B205" s="396">
        <v>192</v>
      </c>
      <c r="C205" s="396">
        <v>339</v>
      </c>
      <c r="D205" s="396">
        <v>168</v>
      </c>
      <c r="E205" s="396">
        <v>171</v>
      </c>
      <c r="F205" s="396">
        <v>339</v>
      </c>
      <c r="G205" s="396">
        <v>168</v>
      </c>
      <c r="H205" s="396">
        <v>171</v>
      </c>
      <c r="I205" s="393"/>
      <c r="J205" s="393"/>
      <c r="K205" s="393"/>
      <c r="L205" s="396">
        <v>133</v>
      </c>
    </row>
    <row r="206" spans="1:12" s="95" customFormat="1" ht="18" customHeight="1">
      <c r="A206" s="364" t="s">
        <v>629</v>
      </c>
      <c r="B206" s="396">
        <v>232</v>
      </c>
      <c r="C206" s="396">
        <v>470</v>
      </c>
      <c r="D206" s="396">
        <v>208</v>
      </c>
      <c r="E206" s="396">
        <v>262</v>
      </c>
      <c r="F206" s="396">
        <v>470</v>
      </c>
      <c r="G206" s="396">
        <v>208</v>
      </c>
      <c r="H206" s="396">
        <v>262</v>
      </c>
      <c r="I206" s="393"/>
      <c r="J206" s="393"/>
      <c r="K206" s="393"/>
      <c r="L206" s="396">
        <v>136</v>
      </c>
    </row>
    <row r="207" spans="1:12" s="95" customFormat="1" ht="18" customHeight="1">
      <c r="A207" s="364" t="s">
        <v>630</v>
      </c>
      <c r="B207" s="396">
        <v>234</v>
      </c>
      <c r="C207" s="396">
        <v>432</v>
      </c>
      <c r="D207" s="396">
        <v>198</v>
      </c>
      <c r="E207" s="396">
        <v>234</v>
      </c>
      <c r="F207" s="396">
        <v>432</v>
      </c>
      <c r="G207" s="396">
        <v>198</v>
      </c>
      <c r="H207" s="396">
        <v>234</v>
      </c>
      <c r="I207" s="393"/>
      <c r="J207" s="393"/>
      <c r="K207" s="393"/>
      <c r="L207" s="396">
        <v>157</v>
      </c>
    </row>
    <row r="208" spans="1:12" ht="42.95" customHeight="1">
      <c r="A208" s="733" t="s">
        <v>276</v>
      </c>
      <c r="B208" s="733"/>
      <c r="C208" s="733"/>
      <c r="D208" s="733"/>
      <c r="E208" s="733"/>
      <c r="F208" s="733"/>
      <c r="G208" s="733"/>
      <c r="H208" s="733"/>
      <c r="I208" s="733"/>
      <c r="J208" s="733"/>
      <c r="K208" s="733"/>
      <c r="L208" s="733"/>
    </row>
    <row r="209" spans="1:12" ht="24.95" customHeight="1">
      <c r="A209" s="734" t="s">
        <v>198</v>
      </c>
      <c r="B209" s="734"/>
      <c r="C209" s="734"/>
      <c r="D209" s="734"/>
      <c r="E209" s="734"/>
      <c r="F209" s="734"/>
      <c r="G209" s="734"/>
      <c r="H209" s="734"/>
      <c r="I209" s="734"/>
      <c r="J209" s="734"/>
      <c r="K209" s="734"/>
      <c r="L209" s="734"/>
    </row>
    <row r="210" spans="1:12" ht="18" customHeight="1" thickBot="1">
      <c r="A210" s="152" t="s">
        <v>277</v>
      </c>
      <c r="B210" s="147"/>
      <c r="C210" s="147"/>
      <c r="D210" s="147"/>
      <c r="E210" s="147"/>
      <c r="F210" s="148"/>
      <c r="G210" s="148"/>
      <c r="H210" s="148"/>
      <c r="I210" s="148"/>
      <c r="J210" s="753" t="s">
        <v>106</v>
      </c>
      <c r="K210" s="753"/>
      <c r="L210" s="753"/>
    </row>
    <row r="211" spans="1:12" ht="22.5" customHeight="1">
      <c r="A211" s="736" t="s">
        <v>732</v>
      </c>
      <c r="B211" s="739" t="s">
        <v>737</v>
      </c>
      <c r="C211" s="740"/>
      <c r="D211" s="740"/>
      <c r="E211" s="741"/>
      <c r="F211" s="739" t="s">
        <v>733</v>
      </c>
      <c r="G211" s="740"/>
      <c r="H211" s="741"/>
      <c r="I211" s="739" t="s">
        <v>734</v>
      </c>
      <c r="J211" s="740"/>
      <c r="K211" s="741"/>
      <c r="L211" s="613" t="s">
        <v>735</v>
      </c>
    </row>
    <row r="212" spans="1:12" ht="16.5">
      <c r="A212" s="737"/>
      <c r="B212" s="742" t="s">
        <v>738</v>
      </c>
      <c r="C212" s="744" t="s">
        <v>739</v>
      </c>
      <c r="D212" s="745"/>
      <c r="E212" s="746"/>
      <c r="F212" s="744" t="s">
        <v>739</v>
      </c>
      <c r="G212" s="745"/>
      <c r="H212" s="746"/>
      <c r="I212" s="744" t="s">
        <v>739</v>
      </c>
      <c r="J212" s="745"/>
      <c r="K212" s="746"/>
      <c r="L212" s="622" t="s">
        <v>736</v>
      </c>
    </row>
    <row r="213" spans="1:12" ht="15" customHeight="1">
      <c r="A213" s="737"/>
      <c r="B213" s="743"/>
      <c r="C213" s="747"/>
      <c r="D213" s="748"/>
      <c r="E213" s="749"/>
      <c r="F213" s="747"/>
      <c r="G213" s="748"/>
      <c r="H213" s="749"/>
      <c r="I213" s="747"/>
      <c r="J213" s="748"/>
      <c r="K213" s="749"/>
      <c r="L213" s="614" t="s">
        <v>105</v>
      </c>
    </row>
    <row r="214" spans="1:12" ht="20.100000000000001" customHeight="1">
      <c r="A214" s="737"/>
      <c r="B214" s="530" t="s">
        <v>102</v>
      </c>
      <c r="C214" s="529"/>
      <c r="D214" s="620" t="s">
        <v>740</v>
      </c>
      <c r="E214" s="528" t="s">
        <v>741</v>
      </c>
      <c r="F214" s="529"/>
      <c r="G214" s="620" t="s">
        <v>742</v>
      </c>
      <c r="H214" s="528" t="s">
        <v>741</v>
      </c>
      <c r="I214" s="529"/>
      <c r="J214" s="620" t="s">
        <v>742</v>
      </c>
      <c r="K214" s="527" t="s">
        <v>741</v>
      </c>
      <c r="L214" s="618" t="s">
        <v>103</v>
      </c>
    </row>
    <row r="215" spans="1:12" ht="14.25" customHeight="1" thickBot="1">
      <c r="A215" s="738"/>
      <c r="B215" s="619" t="s">
        <v>99</v>
      </c>
      <c r="C215" s="615"/>
      <c r="D215" s="616" t="s">
        <v>100</v>
      </c>
      <c r="E215" s="616" t="s">
        <v>101</v>
      </c>
      <c r="F215" s="616"/>
      <c r="G215" s="616" t="s">
        <v>100</v>
      </c>
      <c r="H215" s="616" t="s">
        <v>101</v>
      </c>
      <c r="I215" s="616"/>
      <c r="J215" s="616" t="s">
        <v>100</v>
      </c>
      <c r="K215" s="621" t="s">
        <v>101</v>
      </c>
      <c r="L215" s="617" t="s">
        <v>104</v>
      </c>
    </row>
    <row r="216" spans="1:12" s="95" customFormat="1" ht="18" customHeight="1">
      <c r="A216" s="364" t="s">
        <v>631</v>
      </c>
      <c r="B216" s="396">
        <v>209</v>
      </c>
      <c r="C216" s="396">
        <v>392</v>
      </c>
      <c r="D216" s="396">
        <v>179</v>
      </c>
      <c r="E216" s="396">
        <v>213</v>
      </c>
      <c r="F216" s="396">
        <v>392</v>
      </c>
      <c r="G216" s="396">
        <v>179</v>
      </c>
      <c r="H216" s="396">
        <v>213</v>
      </c>
      <c r="I216" s="393"/>
      <c r="J216" s="393"/>
      <c r="K216" s="393"/>
      <c r="L216" s="396">
        <v>135</v>
      </c>
    </row>
    <row r="217" spans="1:12" s="95" customFormat="1" ht="18" customHeight="1">
      <c r="A217" s="364" t="s">
        <v>632</v>
      </c>
      <c r="B217" s="396">
        <v>193</v>
      </c>
      <c r="C217" s="396">
        <v>309</v>
      </c>
      <c r="D217" s="396">
        <v>140</v>
      </c>
      <c r="E217" s="396">
        <v>169</v>
      </c>
      <c r="F217" s="396">
        <v>309</v>
      </c>
      <c r="G217" s="396">
        <v>140</v>
      </c>
      <c r="H217" s="396">
        <v>169</v>
      </c>
      <c r="I217" s="393"/>
      <c r="J217" s="393"/>
      <c r="K217" s="393"/>
      <c r="L217" s="396">
        <v>119</v>
      </c>
    </row>
    <row r="218" spans="1:12" s="95" customFormat="1" ht="18" customHeight="1">
      <c r="A218" s="364" t="s">
        <v>633</v>
      </c>
      <c r="B218" s="396">
        <v>234</v>
      </c>
      <c r="C218" s="396">
        <v>401</v>
      </c>
      <c r="D218" s="396">
        <v>194</v>
      </c>
      <c r="E218" s="396">
        <v>207</v>
      </c>
      <c r="F218" s="396">
        <v>401</v>
      </c>
      <c r="G218" s="396">
        <v>194</v>
      </c>
      <c r="H218" s="396">
        <v>207</v>
      </c>
      <c r="I218" s="393"/>
      <c r="J218" s="393"/>
      <c r="K218" s="393"/>
      <c r="L218" s="396">
        <v>157</v>
      </c>
    </row>
    <row r="219" spans="1:12" s="95" customFormat="1" ht="18" customHeight="1">
      <c r="A219" s="364" t="s">
        <v>634</v>
      </c>
      <c r="B219" s="396">
        <v>214</v>
      </c>
      <c r="C219" s="396">
        <v>421</v>
      </c>
      <c r="D219" s="396">
        <v>194</v>
      </c>
      <c r="E219" s="396">
        <v>227</v>
      </c>
      <c r="F219" s="396">
        <v>421</v>
      </c>
      <c r="G219" s="396">
        <v>194</v>
      </c>
      <c r="H219" s="396">
        <v>227</v>
      </c>
      <c r="I219" s="393"/>
      <c r="J219" s="393"/>
      <c r="K219" s="393"/>
      <c r="L219" s="396">
        <v>170</v>
      </c>
    </row>
    <row r="220" spans="1:12" s="95" customFormat="1" ht="18" customHeight="1">
      <c r="A220" s="364" t="s">
        <v>635</v>
      </c>
      <c r="B220" s="396">
        <v>239</v>
      </c>
      <c r="C220" s="396">
        <v>426</v>
      </c>
      <c r="D220" s="396">
        <v>215</v>
      </c>
      <c r="E220" s="396">
        <v>211</v>
      </c>
      <c r="F220" s="396">
        <v>426</v>
      </c>
      <c r="G220" s="396">
        <v>215</v>
      </c>
      <c r="H220" s="396">
        <v>211</v>
      </c>
      <c r="I220" s="393"/>
      <c r="J220" s="393"/>
      <c r="K220" s="393"/>
      <c r="L220" s="396">
        <v>130</v>
      </c>
    </row>
    <row r="221" spans="1:12" s="95" customFormat="1" ht="18" customHeight="1">
      <c r="A221" s="364" t="s">
        <v>636</v>
      </c>
      <c r="B221" s="396">
        <v>450</v>
      </c>
      <c r="C221" s="396">
        <v>711</v>
      </c>
      <c r="D221" s="396">
        <v>347</v>
      </c>
      <c r="E221" s="396">
        <v>364</v>
      </c>
      <c r="F221" s="396">
        <v>711</v>
      </c>
      <c r="G221" s="396">
        <v>347</v>
      </c>
      <c r="H221" s="396">
        <v>364</v>
      </c>
      <c r="I221" s="393"/>
      <c r="J221" s="393"/>
      <c r="K221" s="393"/>
      <c r="L221" s="396">
        <v>89</v>
      </c>
    </row>
    <row r="222" spans="1:12" s="95" customFormat="1" ht="18" customHeight="1">
      <c r="A222" s="364" t="s">
        <v>637</v>
      </c>
      <c r="B222" s="396">
        <v>256</v>
      </c>
      <c r="C222" s="396">
        <v>689</v>
      </c>
      <c r="D222" s="396">
        <v>324</v>
      </c>
      <c r="E222" s="396">
        <v>365</v>
      </c>
      <c r="F222" s="396">
        <v>689</v>
      </c>
      <c r="G222" s="396">
        <v>324</v>
      </c>
      <c r="H222" s="396">
        <v>365</v>
      </c>
      <c r="I222" s="393"/>
      <c r="J222" s="393"/>
      <c r="K222" s="393"/>
      <c r="L222" s="396">
        <v>163</v>
      </c>
    </row>
    <row r="223" spans="1:12" s="95" customFormat="1" ht="18" customHeight="1">
      <c r="A223" s="364" t="s">
        <v>638</v>
      </c>
      <c r="B223" s="396">
        <v>472</v>
      </c>
      <c r="C223" s="396">
        <v>1320</v>
      </c>
      <c r="D223" s="396">
        <v>658</v>
      </c>
      <c r="E223" s="396">
        <v>662</v>
      </c>
      <c r="F223" s="396">
        <v>1320</v>
      </c>
      <c r="G223" s="396">
        <v>658</v>
      </c>
      <c r="H223" s="396">
        <v>662</v>
      </c>
      <c r="I223" s="393"/>
      <c r="J223" s="393"/>
      <c r="K223" s="393"/>
      <c r="L223" s="396">
        <v>174</v>
      </c>
    </row>
    <row r="224" spans="1:12" s="95" customFormat="1" ht="18" customHeight="1">
      <c r="A224" s="364" t="s">
        <v>639</v>
      </c>
      <c r="B224" s="396">
        <v>372</v>
      </c>
      <c r="C224" s="396">
        <v>984</v>
      </c>
      <c r="D224" s="396">
        <v>468</v>
      </c>
      <c r="E224" s="396">
        <v>516</v>
      </c>
      <c r="F224" s="396">
        <v>984</v>
      </c>
      <c r="G224" s="396">
        <v>468</v>
      </c>
      <c r="H224" s="396">
        <v>516</v>
      </c>
      <c r="I224" s="393"/>
      <c r="J224" s="393"/>
      <c r="K224" s="393"/>
      <c r="L224" s="396">
        <v>105</v>
      </c>
    </row>
    <row r="225" spans="1:12" s="95" customFormat="1" ht="18" customHeight="1">
      <c r="A225" s="364" t="s">
        <v>640</v>
      </c>
      <c r="B225" s="396">
        <v>335</v>
      </c>
      <c r="C225" s="396">
        <v>972</v>
      </c>
      <c r="D225" s="396">
        <v>467</v>
      </c>
      <c r="E225" s="396">
        <v>505</v>
      </c>
      <c r="F225" s="396">
        <v>972</v>
      </c>
      <c r="G225" s="396">
        <v>467</v>
      </c>
      <c r="H225" s="396">
        <v>505</v>
      </c>
      <c r="I225" s="393"/>
      <c r="J225" s="393"/>
      <c r="K225" s="393"/>
      <c r="L225" s="396">
        <v>83</v>
      </c>
    </row>
    <row r="226" spans="1:12" s="95" customFormat="1" ht="18" customHeight="1">
      <c r="A226" s="364" t="s">
        <v>641</v>
      </c>
      <c r="B226" s="396">
        <v>295</v>
      </c>
      <c r="C226" s="396">
        <v>835</v>
      </c>
      <c r="D226" s="396">
        <v>410</v>
      </c>
      <c r="E226" s="396">
        <v>425</v>
      </c>
      <c r="F226" s="396">
        <v>835</v>
      </c>
      <c r="G226" s="396">
        <v>410</v>
      </c>
      <c r="H226" s="396">
        <v>425</v>
      </c>
      <c r="I226" s="393"/>
      <c r="J226" s="393"/>
      <c r="K226" s="393"/>
      <c r="L226" s="396">
        <v>86</v>
      </c>
    </row>
    <row r="227" spans="1:12" s="95" customFormat="1" ht="18" customHeight="1">
      <c r="A227" s="364" t="s">
        <v>642</v>
      </c>
      <c r="B227" s="396">
        <v>497</v>
      </c>
      <c r="C227" s="396">
        <v>551</v>
      </c>
      <c r="D227" s="396">
        <v>297</v>
      </c>
      <c r="E227" s="396">
        <v>254</v>
      </c>
      <c r="F227" s="396">
        <v>551</v>
      </c>
      <c r="G227" s="396">
        <v>297</v>
      </c>
      <c r="H227" s="396">
        <v>254</v>
      </c>
      <c r="I227" s="393"/>
      <c r="J227" s="393"/>
      <c r="K227" s="393"/>
      <c r="L227" s="396">
        <v>234</v>
      </c>
    </row>
    <row r="228" spans="1:12" s="95" customFormat="1" ht="18" customHeight="1">
      <c r="A228" s="364" t="s">
        <v>643</v>
      </c>
      <c r="B228" s="396">
        <v>534</v>
      </c>
      <c r="C228" s="396">
        <v>724</v>
      </c>
      <c r="D228" s="396">
        <v>303</v>
      </c>
      <c r="E228" s="396">
        <v>421</v>
      </c>
      <c r="F228" s="396">
        <v>724</v>
      </c>
      <c r="G228" s="396">
        <v>303</v>
      </c>
      <c r="H228" s="396">
        <v>421</v>
      </c>
      <c r="I228" s="393"/>
      <c r="J228" s="393"/>
      <c r="K228" s="393"/>
      <c r="L228" s="396">
        <v>231</v>
      </c>
    </row>
    <row r="229" spans="1:12" s="95" customFormat="1" ht="18" customHeight="1">
      <c r="A229" s="364" t="s">
        <v>644</v>
      </c>
      <c r="B229" s="396">
        <v>566</v>
      </c>
      <c r="C229" s="396">
        <v>1245</v>
      </c>
      <c r="D229" s="396">
        <v>604</v>
      </c>
      <c r="E229" s="396">
        <v>641</v>
      </c>
      <c r="F229" s="396">
        <v>1245</v>
      </c>
      <c r="G229" s="396">
        <v>604</v>
      </c>
      <c r="H229" s="396">
        <v>641</v>
      </c>
      <c r="I229" s="393"/>
      <c r="J229" s="393"/>
      <c r="K229" s="393"/>
      <c r="L229" s="396">
        <v>136</v>
      </c>
    </row>
    <row r="230" spans="1:12" s="95" customFormat="1" ht="18" customHeight="1">
      <c r="A230" s="380" t="s">
        <v>645</v>
      </c>
      <c r="B230" s="396">
        <v>495</v>
      </c>
      <c r="C230" s="396">
        <v>1129</v>
      </c>
      <c r="D230" s="396">
        <v>556</v>
      </c>
      <c r="E230" s="396">
        <v>573</v>
      </c>
      <c r="F230" s="396">
        <v>1129</v>
      </c>
      <c r="G230" s="396">
        <v>556</v>
      </c>
      <c r="H230" s="396">
        <v>573</v>
      </c>
      <c r="I230" s="393"/>
      <c r="J230" s="393"/>
      <c r="K230" s="393"/>
      <c r="L230" s="396">
        <v>150</v>
      </c>
    </row>
    <row r="231" spans="1:12" s="95" customFormat="1" ht="18" customHeight="1">
      <c r="A231" s="380" t="s">
        <v>646</v>
      </c>
      <c r="B231" s="396">
        <v>344</v>
      </c>
      <c r="C231" s="396">
        <v>956</v>
      </c>
      <c r="D231" s="396">
        <v>466</v>
      </c>
      <c r="E231" s="396">
        <v>490</v>
      </c>
      <c r="F231" s="396">
        <v>956</v>
      </c>
      <c r="G231" s="396">
        <v>466</v>
      </c>
      <c r="H231" s="396">
        <v>490</v>
      </c>
      <c r="I231" s="393"/>
      <c r="J231" s="393"/>
      <c r="K231" s="393"/>
      <c r="L231" s="396">
        <v>85</v>
      </c>
    </row>
    <row r="232" spans="1:12" s="95" customFormat="1" ht="18" customHeight="1">
      <c r="A232" s="299" t="s">
        <v>647</v>
      </c>
      <c r="B232" s="390">
        <v>2632</v>
      </c>
      <c r="C232" s="390">
        <v>4492</v>
      </c>
      <c r="D232" s="390">
        <v>2155</v>
      </c>
      <c r="E232" s="390">
        <v>2337</v>
      </c>
      <c r="F232" s="390">
        <v>4311</v>
      </c>
      <c r="G232" s="390">
        <v>2067</v>
      </c>
      <c r="H232" s="390">
        <v>2244</v>
      </c>
      <c r="I232" s="399">
        <v>181</v>
      </c>
      <c r="J232" s="399">
        <v>88</v>
      </c>
      <c r="K232" s="399">
        <v>93</v>
      </c>
      <c r="L232" s="390">
        <v>1609</v>
      </c>
    </row>
    <row r="233" spans="1:12" s="95" customFormat="1" ht="18" customHeight="1">
      <c r="A233" s="380" t="s">
        <v>625</v>
      </c>
      <c r="B233" s="392">
        <v>115</v>
      </c>
      <c r="C233" s="392">
        <v>221</v>
      </c>
      <c r="D233" s="392">
        <v>105</v>
      </c>
      <c r="E233" s="392">
        <v>116</v>
      </c>
      <c r="F233" s="392">
        <v>221</v>
      </c>
      <c r="G233" s="392">
        <v>105</v>
      </c>
      <c r="H233" s="396">
        <v>116</v>
      </c>
      <c r="I233" s="393"/>
      <c r="J233" s="393"/>
      <c r="K233" s="393"/>
      <c r="L233" s="392">
        <v>76</v>
      </c>
    </row>
    <row r="234" spans="1:12" s="95" customFormat="1" ht="18" customHeight="1">
      <c r="A234" s="380" t="s">
        <v>626</v>
      </c>
      <c r="B234" s="392">
        <v>121</v>
      </c>
      <c r="C234" s="392">
        <v>188</v>
      </c>
      <c r="D234" s="392">
        <v>89</v>
      </c>
      <c r="E234" s="392">
        <v>99</v>
      </c>
      <c r="F234" s="392">
        <v>188</v>
      </c>
      <c r="G234" s="392">
        <v>89</v>
      </c>
      <c r="H234" s="396">
        <v>99</v>
      </c>
      <c r="I234" s="393"/>
      <c r="J234" s="393"/>
      <c r="K234" s="393"/>
      <c r="L234" s="392">
        <v>71</v>
      </c>
    </row>
    <row r="235" spans="1:12" s="95" customFormat="1" ht="18" customHeight="1">
      <c r="A235" s="380" t="s">
        <v>627</v>
      </c>
      <c r="B235" s="392">
        <v>89</v>
      </c>
      <c r="C235" s="392">
        <v>143</v>
      </c>
      <c r="D235" s="392">
        <v>77</v>
      </c>
      <c r="E235" s="392">
        <v>66</v>
      </c>
      <c r="F235" s="392">
        <v>143</v>
      </c>
      <c r="G235" s="392">
        <v>77</v>
      </c>
      <c r="H235" s="396">
        <v>66</v>
      </c>
      <c r="I235" s="393"/>
      <c r="J235" s="393"/>
      <c r="K235" s="393"/>
      <c r="L235" s="392">
        <v>49</v>
      </c>
    </row>
    <row r="236" spans="1:12" s="95" customFormat="1" ht="18" customHeight="1">
      <c r="A236" s="380" t="s">
        <v>628</v>
      </c>
      <c r="B236" s="392">
        <v>176</v>
      </c>
      <c r="C236" s="392">
        <v>312</v>
      </c>
      <c r="D236" s="392">
        <v>140</v>
      </c>
      <c r="E236" s="392">
        <v>172</v>
      </c>
      <c r="F236" s="392">
        <v>312</v>
      </c>
      <c r="G236" s="392">
        <v>140</v>
      </c>
      <c r="H236" s="396">
        <v>172</v>
      </c>
      <c r="I236" s="393"/>
      <c r="J236" s="393"/>
      <c r="K236" s="393"/>
      <c r="L236" s="392">
        <v>111</v>
      </c>
    </row>
    <row r="237" spans="1:12" s="95" customFormat="1" ht="18" customHeight="1">
      <c r="A237" s="380" t="s">
        <v>629</v>
      </c>
      <c r="B237" s="392">
        <v>37</v>
      </c>
      <c r="C237" s="392">
        <v>54</v>
      </c>
      <c r="D237" s="392">
        <v>29</v>
      </c>
      <c r="E237" s="392">
        <v>25</v>
      </c>
      <c r="F237" s="392">
        <v>54</v>
      </c>
      <c r="G237" s="392">
        <v>29</v>
      </c>
      <c r="H237" s="396">
        <v>25</v>
      </c>
      <c r="I237" s="393"/>
      <c r="J237" s="393"/>
      <c r="K237" s="393"/>
      <c r="L237" s="392">
        <v>21</v>
      </c>
    </row>
    <row r="238" spans="1:12" s="95" customFormat="1" ht="18" customHeight="1">
      <c r="A238" s="380" t="s">
        <v>630</v>
      </c>
      <c r="B238" s="392">
        <v>116</v>
      </c>
      <c r="C238" s="392">
        <v>174</v>
      </c>
      <c r="D238" s="392">
        <v>83</v>
      </c>
      <c r="E238" s="392">
        <v>91</v>
      </c>
      <c r="F238" s="392">
        <v>174</v>
      </c>
      <c r="G238" s="392">
        <v>83</v>
      </c>
      <c r="H238" s="396">
        <v>91</v>
      </c>
      <c r="I238" s="393"/>
      <c r="J238" s="393"/>
      <c r="K238" s="393"/>
      <c r="L238" s="392">
        <v>63</v>
      </c>
    </row>
    <row r="239" spans="1:12" s="95" customFormat="1" ht="18" customHeight="1">
      <c r="A239" s="380" t="s">
        <v>631</v>
      </c>
      <c r="B239" s="392">
        <v>133</v>
      </c>
      <c r="C239" s="392">
        <v>231</v>
      </c>
      <c r="D239" s="392">
        <v>115</v>
      </c>
      <c r="E239" s="392">
        <v>116</v>
      </c>
      <c r="F239" s="392">
        <v>231</v>
      </c>
      <c r="G239" s="392">
        <v>115</v>
      </c>
      <c r="H239" s="396">
        <v>116</v>
      </c>
      <c r="I239" s="393"/>
      <c r="J239" s="393"/>
      <c r="K239" s="393"/>
      <c r="L239" s="392">
        <v>91</v>
      </c>
    </row>
    <row r="240" spans="1:12" s="95" customFormat="1" ht="18" customHeight="1">
      <c r="A240" s="380" t="s">
        <v>632</v>
      </c>
      <c r="B240" s="392">
        <v>138</v>
      </c>
      <c r="C240" s="392">
        <v>213</v>
      </c>
      <c r="D240" s="392">
        <v>95</v>
      </c>
      <c r="E240" s="392">
        <v>118</v>
      </c>
      <c r="F240" s="392">
        <v>213</v>
      </c>
      <c r="G240" s="392">
        <v>95</v>
      </c>
      <c r="H240" s="396">
        <v>118</v>
      </c>
      <c r="I240" s="393"/>
      <c r="J240" s="393"/>
      <c r="K240" s="393"/>
      <c r="L240" s="392">
        <v>86</v>
      </c>
    </row>
    <row r="241" spans="1:12" s="95" customFormat="1" ht="18" customHeight="1">
      <c r="A241" s="380" t="s">
        <v>633</v>
      </c>
      <c r="B241" s="392">
        <v>106</v>
      </c>
      <c r="C241" s="392">
        <v>172</v>
      </c>
      <c r="D241" s="392">
        <v>74</v>
      </c>
      <c r="E241" s="392">
        <v>98</v>
      </c>
      <c r="F241" s="392">
        <v>172</v>
      </c>
      <c r="G241" s="392">
        <v>74</v>
      </c>
      <c r="H241" s="396">
        <v>98</v>
      </c>
      <c r="I241" s="393"/>
      <c r="J241" s="393"/>
      <c r="K241" s="393"/>
      <c r="L241" s="392">
        <v>78</v>
      </c>
    </row>
    <row r="242" spans="1:12" s="95" customFormat="1" ht="18" customHeight="1">
      <c r="A242" s="380" t="s">
        <v>634</v>
      </c>
      <c r="B242" s="392">
        <v>125</v>
      </c>
      <c r="C242" s="392">
        <v>188</v>
      </c>
      <c r="D242" s="392">
        <v>100</v>
      </c>
      <c r="E242" s="392">
        <v>88</v>
      </c>
      <c r="F242" s="392">
        <v>188</v>
      </c>
      <c r="G242" s="392">
        <v>100</v>
      </c>
      <c r="H242" s="396">
        <v>88</v>
      </c>
      <c r="I242" s="393"/>
      <c r="J242" s="393"/>
      <c r="K242" s="393"/>
      <c r="L242" s="392">
        <v>81</v>
      </c>
    </row>
    <row r="243" spans="1:12" s="95" customFormat="1" ht="18" customHeight="1">
      <c r="A243" s="380" t="s">
        <v>635</v>
      </c>
      <c r="B243" s="392">
        <v>165</v>
      </c>
      <c r="C243" s="392">
        <v>280</v>
      </c>
      <c r="D243" s="392">
        <v>138</v>
      </c>
      <c r="E243" s="392">
        <v>142</v>
      </c>
      <c r="F243" s="392">
        <v>280</v>
      </c>
      <c r="G243" s="392">
        <v>138</v>
      </c>
      <c r="H243" s="396">
        <v>142</v>
      </c>
      <c r="I243" s="393"/>
      <c r="J243" s="393"/>
      <c r="K243" s="393"/>
      <c r="L243" s="392">
        <v>80</v>
      </c>
    </row>
    <row r="244" spans="1:12" s="95" customFormat="1" ht="18" customHeight="1">
      <c r="A244" s="380" t="s">
        <v>636</v>
      </c>
      <c r="B244" s="392">
        <v>129</v>
      </c>
      <c r="C244" s="392">
        <v>195</v>
      </c>
      <c r="D244" s="392">
        <v>92</v>
      </c>
      <c r="E244" s="392">
        <v>103</v>
      </c>
      <c r="F244" s="392">
        <v>195</v>
      </c>
      <c r="G244" s="392">
        <v>92</v>
      </c>
      <c r="H244" s="396">
        <v>103</v>
      </c>
      <c r="I244" s="393"/>
      <c r="J244" s="393"/>
      <c r="K244" s="393"/>
      <c r="L244" s="392">
        <v>81</v>
      </c>
    </row>
    <row r="245" spans="1:12" s="95" customFormat="1" ht="18" customHeight="1">
      <c r="A245" s="380" t="s">
        <v>637</v>
      </c>
      <c r="B245" s="392">
        <v>229</v>
      </c>
      <c r="C245" s="392">
        <v>325</v>
      </c>
      <c r="D245" s="392">
        <v>157</v>
      </c>
      <c r="E245" s="392">
        <v>168</v>
      </c>
      <c r="F245" s="392">
        <v>325</v>
      </c>
      <c r="G245" s="392">
        <v>157</v>
      </c>
      <c r="H245" s="396">
        <v>168</v>
      </c>
      <c r="I245" s="393"/>
      <c r="J245" s="393"/>
      <c r="K245" s="393"/>
      <c r="L245" s="392">
        <v>101</v>
      </c>
    </row>
    <row r="246" spans="1:12" s="95" customFormat="1" ht="18" customHeight="1">
      <c r="A246" s="380" t="s">
        <v>638</v>
      </c>
      <c r="B246" s="392">
        <v>200</v>
      </c>
      <c r="C246" s="392">
        <v>300</v>
      </c>
      <c r="D246" s="392">
        <v>137</v>
      </c>
      <c r="E246" s="392">
        <v>163</v>
      </c>
      <c r="F246" s="392">
        <v>300</v>
      </c>
      <c r="G246" s="392">
        <v>137</v>
      </c>
      <c r="H246" s="396">
        <v>163</v>
      </c>
      <c r="I246" s="393"/>
      <c r="J246" s="393"/>
      <c r="K246" s="393"/>
      <c r="L246" s="392">
        <v>96</v>
      </c>
    </row>
    <row r="247" spans="1:12" s="95" customFormat="1" ht="18" customHeight="1">
      <c r="A247" s="380" t="s">
        <v>639</v>
      </c>
      <c r="B247" s="392">
        <v>170</v>
      </c>
      <c r="C247" s="392">
        <v>237</v>
      </c>
      <c r="D247" s="392">
        <v>119</v>
      </c>
      <c r="E247" s="392">
        <v>118</v>
      </c>
      <c r="F247" s="392">
        <v>237</v>
      </c>
      <c r="G247" s="392">
        <v>119</v>
      </c>
      <c r="H247" s="396">
        <v>118</v>
      </c>
      <c r="I247" s="393"/>
      <c r="J247" s="393"/>
      <c r="K247" s="393"/>
      <c r="L247" s="392">
        <v>100</v>
      </c>
    </row>
    <row r="248" spans="1:12" s="95" customFormat="1" ht="18" customHeight="1">
      <c r="A248" s="380" t="s">
        <v>640</v>
      </c>
      <c r="B248" s="392">
        <v>130</v>
      </c>
      <c r="C248" s="392">
        <v>240</v>
      </c>
      <c r="D248" s="392">
        <v>113</v>
      </c>
      <c r="E248" s="392">
        <v>127</v>
      </c>
      <c r="F248" s="392">
        <v>240</v>
      </c>
      <c r="G248" s="392">
        <v>113</v>
      </c>
      <c r="H248" s="396">
        <v>127</v>
      </c>
      <c r="I248" s="393"/>
      <c r="J248" s="393"/>
      <c r="K248" s="393"/>
      <c r="L248" s="392">
        <v>88</v>
      </c>
    </row>
    <row r="249" spans="1:12" s="95" customFormat="1" ht="18" customHeight="1">
      <c r="A249" s="380" t="s">
        <v>641</v>
      </c>
      <c r="B249" s="392">
        <v>189</v>
      </c>
      <c r="C249" s="392">
        <v>294</v>
      </c>
      <c r="D249" s="392">
        <v>143</v>
      </c>
      <c r="E249" s="392">
        <v>151</v>
      </c>
      <c r="F249" s="392">
        <v>294</v>
      </c>
      <c r="G249" s="392">
        <v>143</v>
      </c>
      <c r="H249" s="396">
        <v>151</v>
      </c>
      <c r="I249" s="393"/>
      <c r="J249" s="393"/>
      <c r="K249" s="393"/>
      <c r="L249" s="392">
        <v>116</v>
      </c>
    </row>
    <row r="250" spans="1:12" s="95" customFormat="1" ht="18" customHeight="1">
      <c r="A250" s="380" t="s">
        <v>642</v>
      </c>
      <c r="B250" s="392">
        <v>57</v>
      </c>
      <c r="C250" s="392">
        <v>90</v>
      </c>
      <c r="D250" s="392">
        <v>47</v>
      </c>
      <c r="E250" s="392">
        <v>43</v>
      </c>
      <c r="F250" s="392">
        <v>90</v>
      </c>
      <c r="G250" s="392">
        <v>47</v>
      </c>
      <c r="H250" s="396">
        <v>43</v>
      </c>
      <c r="I250" s="393"/>
      <c r="J250" s="393"/>
      <c r="K250" s="393"/>
      <c r="L250" s="392">
        <v>36</v>
      </c>
    </row>
    <row r="251" spans="1:12" s="95" customFormat="1" ht="18" customHeight="1">
      <c r="A251" s="380" t="s">
        <v>643</v>
      </c>
      <c r="B251" s="392">
        <v>59</v>
      </c>
      <c r="C251" s="392">
        <v>99</v>
      </c>
      <c r="D251" s="392">
        <v>46</v>
      </c>
      <c r="E251" s="392">
        <v>53</v>
      </c>
      <c r="F251" s="392">
        <v>99</v>
      </c>
      <c r="G251" s="392">
        <v>46</v>
      </c>
      <c r="H251" s="396">
        <v>53</v>
      </c>
      <c r="I251" s="393"/>
      <c r="J251" s="393"/>
      <c r="K251" s="393"/>
      <c r="L251" s="392">
        <v>38</v>
      </c>
    </row>
    <row r="252" spans="1:12" s="95" customFormat="1" ht="18" customHeight="1">
      <c r="A252" s="380" t="s">
        <v>644</v>
      </c>
      <c r="B252" s="392">
        <v>148</v>
      </c>
      <c r="C252" s="392">
        <v>355</v>
      </c>
      <c r="D252" s="392">
        <v>168</v>
      </c>
      <c r="E252" s="392">
        <v>187</v>
      </c>
      <c r="F252" s="392">
        <v>355</v>
      </c>
      <c r="G252" s="392">
        <v>168</v>
      </c>
      <c r="H252" s="396">
        <v>187</v>
      </c>
      <c r="I252" s="393"/>
      <c r="J252" s="393"/>
      <c r="K252" s="393"/>
      <c r="L252" s="392">
        <v>146</v>
      </c>
    </row>
    <row r="253" spans="1:12" s="95" customFormat="1" ht="18" customHeight="1">
      <c r="A253" s="299" t="s">
        <v>648</v>
      </c>
      <c r="B253" s="390">
        <f>SUM(B254:B256,B270:B279)</f>
        <v>1954</v>
      </c>
      <c r="C253" s="390">
        <f>SUM(F253,I253)</f>
        <v>3228</v>
      </c>
      <c r="D253" s="390">
        <f t="shared" ref="D253:E253" si="9">SUM(G253,J253)</f>
        <v>1674</v>
      </c>
      <c r="E253" s="390">
        <f t="shared" si="9"/>
        <v>1554</v>
      </c>
      <c r="F253" s="390">
        <v>3051</v>
      </c>
      <c r="G253" s="390">
        <v>1551</v>
      </c>
      <c r="H253" s="390">
        <v>1500</v>
      </c>
      <c r="I253" s="391">
        <v>177</v>
      </c>
      <c r="J253" s="391">
        <v>123</v>
      </c>
      <c r="K253" s="391">
        <v>54</v>
      </c>
      <c r="L253" s="390">
        <v>1188</v>
      </c>
    </row>
    <row r="254" spans="1:12" s="95" customFormat="1" ht="18" customHeight="1">
      <c r="A254" s="380" t="s">
        <v>625</v>
      </c>
      <c r="B254" s="392">
        <v>210</v>
      </c>
      <c r="C254" s="392">
        <v>346</v>
      </c>
      <c r="D254" s="392">
        <v>170</v>
      </c>
      <c r="E254" s="392">
        <v>176</v>
      </c>
      <c r="F254" s="392">
        <v>346</v>
      </c>
      <c r="G254" s="392">
        <v>170</v>
      </c>
      <c r="H254" s="392">
        <v>176</v>
      </c>
      <c r="I254" s="393"/>
      <c r="J254" s="393"/>
      <c r="K254" s="393"/>
      <c r="L254" s="392">
        <v>146</v>
      </c>
    </row>
    <row r="255" spans="1:12" s="95" customFormat="1" ht="18" customHeight="1">
      <c r="A255" s="380" t="s">
        <v>626</v>
      </c>
      <c r="B255" s="392">
        <v>148</v>
      </c>
      <c r="C255" s="392">
        <v>248</v>
      </c>
      <c r="D255" s="392">
        <v>109</v>
      </c>
      <c r="E255" s="392">
        <v>139</v>
      </c>
      <c r="F255" s="392">
        <v>248</v>
      </c>
      <c r="G255" s="392">
        <v>109</v>
      </c>
      <c r="H255" s="392">
        <v>139</v>
      </c>
      <c r="I255" s="393"/>
      <c r="J255" s="393"/>
      <c r="K255" s="393"/>
      <c r="L255" s="392">
        <v>119</v>
      </c>
    </row>
    <row r="256" spans="1:12" s="95" customFormat="1" ht="18" customHeight="1" thickBot="1">
      <c r="A256" s="383" t="s">
        <v>627</v>
      </c>
      <c r="B256" s="394">
        <v>180</v>
      </c>
      <c r="C256" s="394">
        <v>310</v>
      </c>
      <c r="D256" s="394">
        <v>132</v>
      </c>
      <c r="E256" s="394">
        <v>178</v>
      </c>
      <c r="F256" s="394">
        <v>310</v>
      </c>
      <c r="G256" s="394">
        <v>132</v>
      </c>
      <c r="H256" s="394">
        <v>178</v>
      </c>
      <c r="I256" s="395"/>
      <c r="J256" s="395"/>
      <c r="K256" s="395"/>
      <c r="L256" s="394">
        <v>123</v>
      </c>
    </row>
    <row r="257" spans="1:12" s="9" customFormat="1" ht="17.100000000000001" customHeight="1">
      <c r="A257" s="332" t="s">
        <v>274</v>
      </c>
      <c r="B257" s="333"/>
      <c r="C257" s="334"/>
      <c r="D257" s="334"/>
      <c r="E257" s="334"/>
      <c r="F257" s="334"/>
      <c r="G257" s="335"/>
      <c r="H257" s="335"/>
      <c r="I257" s="334"/>
      <c r="J257" s="335"/>
      <c r="K257" s="335"/>
      <c r="L257" s="161"/>
    </row>
    <row r="258" spans="1:12" ht="15" customHeight="1">
      <c r="A258" s="300" t="s">
        <v>280</v>
      </c>
      <c r="B258" s="149"/>
      <c r="C258" s="150"/>
      <c r="D258" s="150"/>
      <c r="E258" s="150"/>
      <c r="F258" s="150"/>
      <c r="G258" s="151"/>
      <c r="H258" s="151"/>
      <c r="I258" s="150"/>
      <c r="J258" s="151"/>
      <c r="K258" s="151"/>
      <c r="L258" s="152"/>
    </row>
    <row r="259" spans="1:12" ht="15" customHeight="1">
      <c r="A259" s="301" t="s">
        <v>275</v>
      </c>
      <c r="B259" s="153"/>
      <c r="C259" s="153"/>
      <c r="D259" s="153"/>
      <c r="E259" s="153"/>
      <c r="F259" s="153"/>
      <c r="G259" s="154"/>
      <c r="H259" s="154"/>
      <c r="I259" s="153"/>
      <c r="J259" s="154"/>
      <c r="K259" s="154"/>
      <c r="L259" s="155"/>
    </row>
    <row r="260" spans="1:12" ht="3" customHeight="1">
      <c r="A260" s="168"/>
      <c r="B260" s="162"/>
      <c r="C260" s="163"/>
      <c r="D260" s="163"/>
      <c r="E260" s="163"/>
      <c r="F260" s="163"/>
      <c r="G260" s="164"/>
      <c r="H260" s="164"/>
      <c r="I260" s="163"/>
      <c r="J260" s="752" t="s">
        <v>269</v>
      </c>
      <c r="K260" s="752"/>
      <c r="L260" s="752"/>
    </row>
    <row r="261" spans="1:12" ht="9.9499999999999993" customHeight="1">
      <c r="A261" s="169"/>
      <c r="B261" s="166"/>
      <c r="C261" s="156"/>
      <c r="D261" s="156"/>
      <c r="E261" s="156"/>
      <c r="F261" s="156"/>
      <c r="G261" s="157"/>
      <c r="H261" s="157"/>
      <c r="I261" s="156"/>
      <c r="J261" s="157"/>
      <c r="K261" s="157"/>
      <c r="L261" s="158"/>
    </row>
    <row r="262" spans="1:12" ht="30" customHeight="1">
      <c r="A262" s="733" t="s">
        <v>276</v>
      </c>
      <c r="B262" s="733"/>
      <c r="C262" s="733"/>
      <c r="D262" s="733"/>
      <c r="E262" s="733"/>
      <c r="F262" s="733"/>
      <c r="G262" s="733"/>
      <c r="H262" s="733"/>
      <c r="I262" s="733"/>
      <c r="J262" s="733"/>
      <c r="K262" s="733"/>
      <c r="L262" s="733"/>
    </row>
    <row r="263" spans="1:12" ht="24.95" customHeight="1">
      <c r="A263" s="734" t="s">
        <v>198</v>
      </c>
      <c r="B263" s="734"/>
      <c r="C263" s="734"/>
      <c r="D263" s="734"/>
      <c r="E263" s="734"/>
      <c r="F263" s="734"/>
      <c r="G263" s="734"/>
      <c r="H263" s="734"/>
      <c r="I263" s="734"/>
      <c r="J263" s="734"/>
      <c r="K263" s="734"/>
      <c r="L263" s="734"/>
    </row>
    <row r="264" spans="1:12" ht="18" customHeight="1" thickBot="1">
      <c r="A264" s="152" t="s">
        <v>277</v>
      </c>
      <c r="B264" s="159"/>
      <c r="C264" s="159"/>
      <c r="D264" s="159"/>
      <c r="E264" s="155"/>
      <c r="F264" s="155"/>
      <c r="G264" s="155"/>
      <c r="H264" s="155"/>
      <c r="I264" s="155"/>
      <c r="J264" s="753" t="s">
        <v>107</v>
      </c>
      <c r="K264" s="753"/>
      <c r="L264" s="753"/>
    </row>
    <row r="265" spans="1:12" ht="22.5" customHeight="1">
      <c r="A265" s="736" t="s">
        <v>732</v>
      </c>
      <c r="B265" s="739" t="s">
        <v>737</v>
      </c>
      <c r="C265" s="740"/>
      <c r="D265" s="740"/>
      <c r="E265" s="741"/>
      <c r="F265" s="739" t="s">
        <v>733</v>
      </c>
      <c r="G265" s="740"/>
      <c r="H265" s="741"/>
      <c r="I265" s="739" t="s">
        <v>734</v>
      </c>
      <c r="J265" s="740"/>
      <c r="K265" s="741"/>
      <c r="L265" s="613" t="s">
        <v>735</v>
      </c>
    </row>
    <row r="266" spans="1:12" ht="16.5">
      <c r="A266" s="737"/>
      <c r="B266" s="742" t="s">
        <v>738</v>
      </c>
      <c r="C266" s="744" t="s">
        <v>739</v>
      </c>
      <c r="D266" s="745"/>
      <c r="E266" s="746"/>
      <c r="F266" s="744" t="s">
        <v>739</v>
      </c>
      <c r="G266" s="745"/>
      <c r="H266" s="746"/>
      <c r="I266" s="744" t="s">
        <v>739</v>
      </c>
      <c r="J266" s="745"/>
      <c r="K266" s="746"/>
      <c r="L266" s="622" t="s">
        <v>736</v>
      </c>
    </row>
    <row r="267" spans="1:12" ht="15" customHeight="1">
      <c r="A267" s="737"/>
      <c r="B267" s="743"/>
      <c r="C267" s="747"/>
      <c r="D267" s="748"/>
      <c r="E267" s="749"/>
      <c r="F267" s="747"/>
      <c r="G267" s="748"/>
      <c r="H267" s="749"/>
      <c r="I267" s="747"/>
      <c r="J267" s="748"/>
      <c r="K267" s="749"/>
      <c r="L267" s="614" t="s">
        <v>105</v>
      </c>
    </row>
    <row r="268" spans="1:12" ht="20.100000000000001" customHeight="1">
      <c r="A268" s="737"/>
      <c r="B268" s="530" t="s">
        <v>102</v>
      </c>
      <c r="C268" s="529"/>
      <c r="D268" s="620" t="s">
        <v>740</v>
      </c>
      <c r="E268" s="528" t="s">
        <v>741</v>
      </c>
      <c r="F268" s="529"/>
      <c r="G268" s="620" t="s">
        <v>742</v>
      </c>
      <c r="H268" s="528" t="s">
        <v>741</v>
      </c>
      <c r="I268" s="529"/>
      <c r="J268" s="620" t="s">
        <v>742</v>
      </c>
      <c r="K268" s="527" t="s">
        <v>741</v>
      </c>
      <c r="L268" s="618" t="s">
        <v>103</v>
      </c>
    </row>
    <row r="269" spans="1:12" ht="14.25" customHeight="1" thickBot="1">
      <c r="A269" s="738"/>
      <c r="B269" s="619" t="s">
        <v>99</v>
      </c>
      <c r="C269" s="615"/>
      <c r="D269" s="616" t="s">
        <v>100</v>
      </c>
      <c r="E269" s="616" t="s">
        <v>101</v>
      </c>
      <c r="F269" s="616"/>
      <c r="G269" s="616" t="s">
        <v>100</v>
      </c>
      <c r="H269" s="616" t="s">
        <v>101</v>
      </c>
      <c r="I269" s="616"/>
      <c r="J269" s="616" t="s">
        <v>100</v>
      </c>
      <c r="K269" s="621" t="s">
        <v>101</v>
      </c>
      <c r="L269" s="617" t="s">
        <v>104</v>
      </c>
    </row>
    <row r="270" spans="1:12" s="95" customFormat="1" ht="18" customHeight="1">
      <c r="A270" s="364" t="s">
        <v>628</v>
      </c>
      <c r="B270" s="392">
        <v>123</v>
      </c>
      <c r="C270" s="392">
        <v>178</v>
      </c>
      <c r="D270" s="392">
        <v>91</v>
      </c>
      <c r="E270" s="392">
        <v>87</v>
      </c>
      <c r="F270" s="392">
        <v>178</v>
      </c>
      <c r="G270" s="392">
        <v>91</v>
      </c>
      <c r="H270" s="392">
        <v>87</v>
      </c>
      <c r="I270" s="393"/>
      <c r="J270" s="393"/>
      <c r="K270" s="393"/>
      <c r="L270" s="392">
        <v>90</v>
      </c>
    </row>
    <row r="271" spans="1:12" s="95" customFormat="1" ht="18" customHeight="1">
      <c r="A271" s="364" t="s">
        <v>629</v>
      </c>
      <c r="B271" s="392">
        <v>131</v>
      </c>
      <c r="C271" s="392">
        <v>206</v>
      </c>
      <c r="D271" s="392">
        <v>104</v>
      </c>
      <c r="E271" s="392">
        <v>102</v>
      </c>
      <c r="F271" s="392">
        <v>206</v>
      </c>
      <c r="G271" s="392">
        <v>104</v>
      </c>
      <c r="H271" s="392">
        <v>102</v>
      </c>
      <c r="I271" s="393"/>
      <c r="J271" s="393"/>
      <c r="K271" s="393"/>
      <c r="L271" s="392">
        <v>82</v>
      </c>
    </row>
    <row r="272" spans="1:12" s="95" customFormat="1" ht="18" customHeight="1">
      <c r="A272" s="364" t="s">
        <v>630</v>
      </c>
      <c r="B272" s="392">
        <v>75</v>
      </c>
      <c r="C272" s="392">
        <v>117</v>
      </c>
      <c r="D272" s="392">
        <v>60</v>
      </c>
      <c r="E272" s="392">
        <v>57</v>
      </c>
      <c r="F272" s="392">
        <v>117</v>
      </c>
      <c r="G272" s="392">
        <v>60</v>
      </c>
      <c r="H272" s="392">
        <v>57</v>
      </c>
      <c r="I272" s="393"/>
      <c r="J272" s="393"/>
      <c r="K272" s="393"/>
      <c r="L272" s="392">
        <v>36</v>
      </c>
    </row>
    <row r="273" spans="1:12" s="95" customFormat="1" ht="18" customHeight="1">
      <c r="A273" s="364" t="s">
        <v>631</v>
      </c>
      <c r="B273" s="392">
        <v>124</v>
      </c>
      <c r="C273" s="392">
        <v>176</v>
      </c>
      <c r="D273" s="392">
        <v>95</v>
      </c>
      <c r="E273" s="392">
        <v>81</v>
      </c>
      <c r="F273" s="392">
        <v>176</v>
      </c>
      <c r="G273" s="392">
        <v>95</v>
      </c>
      <c r="H273" s="392">
        <v>81</v>
      </c>
      <c r="I273" s="393"/>
      <c r="J273" s="393"/>
      <c r="K273" s="393"/>
      <c r="L273" s="392">
        <v>58</v>
      </c>
    </row>
    <row r="274" spans="1:12" s="95" customFormat="1" ht="18" customHeight="1">
      <c r="A274" s="364" t="s">
        <v>632</v>
      </c>
      <c r="B274" s="392">
        <v>196</v>
      </c>
      <c r="C274" s="392">
        <v>301</v>
      </c>
      <c r="D274" s="392">
        <v>147</v>
      </c>
      <c r="E274" s="392">
        <v>154</v>
      </c>
      <c r="F274" s="392">
        <v>301</v>
      </c>
      <c r="G274" s="392">
        <v>147</v>
      </c>
      <c r="H274" s="392">
        <v>154</v>
      </c>
      <c r="I274" s="393"/>
      <c r="J274" s="393"/>
      <c r="K274" s="393"/>
      <c r="L274" s="392">
        <v>163</v>
      </c>
    </row>
    <row r="275" spans="1:12" s="95" customFormat="1" ht="18" customHeight="1">
      <c r="A275" s="364" t="s">
        <v>633</v>
      </c>
      <c r="B275" s="392">
        <v>206</v>
      </c>
      <c r="C275" s="392">
        <v>286</v>
      </c>
      <c r="D275" s="392">
        <v>162</v>
      </c>
      <c r="E275" s="392">
        <v>124</v>
      </c>
      <c r="F275" s="392">
        <v>286</v>
      </c>
      <c r="G275" s="392">
        <v>162</v>
      </c>
      <c r="H275" s="392">
        <v>124</v>
      </c>
      <c r="I275" s="393"/>
      <c r="J275" s="393"/>
      <c r="K275" s="393"/>
      <c r="L275" s="392">
        <v>96</v>
      </c>
    </row>
    <row r="276" spans="1:12" s="95" customFormat="1" ht="18" customHeight="1">
      <c r="A276" s="364" t="s">
        <v>634</v>
      </c>
      <c r="B276" s="392">
        <v>228</v>
      </c>
      <c r="C276" s="392">
        <v>332</v>
      </c>
      <c r="D276" s="392">
        <v>177</v>
      </c>
      <c r="E276" s="392">
        <v>155</v>
      </c>
      <c r="F276" s="392">
        <v>332</v>
      </c>
      <c r="G276" s="392">
        <v>177</v>
      </c>
      <c r="H276" s="392">
        <v>155</v>
      </c>
      <c r="I276" s="393"/>
      <c r="J276" s="393"/>
      <c r="K276" s="393"/>
      <c r="L276" s="392">
        <v>104</v>
      </c>
    </row>
    <row r="277" spans="1:12" s="95" customFormat="1" ht="18" customHeight="1">
      <c r="A277" s="364" t="s">
        <v>635</v>
      </c>
      <c r="B277" s="392">
        <v>144</v>
      </c>
      <c r="C277" s="392">
        <v>250</v>
      </c>
      <c r="D277" s="392">
        <v>131</v>
      </c>
      <c r="E277" s="392">
        <v>119</v>
      </c>
      <c r="F277" s="392">
        <v>250</v>
      </c>
      <c r="G277" s="392">
        <v>131</v>
      </c>
      <c r="H277" s="392">
        <v>119</v>
      </c>
      <c r="I277" s="393"/>
      <c r="J277" s="393"/>
      <c r="K277" s="393"/>
      <c r="L277" s="392">
        <v>78</v>
      </c>
    </row>
    <row r="278" spans="1:12" s="95" customFormat="1" ht="18" customHeight="1">
      <c r="A278" s="364" t="s">
        <v>636</v>
      </c>
      <c r="B278" s="392">
        <v>188</v>
      </c>
      <c r="C278" s="392">
        <v>300</v>
      </c>
      <c r="D278" s="392">
        <v>173</v>
      </c>
      <c r="E278" s="392">
        <v>127</v>
      </c>
      <c r="F278" s="392">
        <v>300</v>
      </c>
      <c r="G278" s="392">
        <v>173</v>
      </c>
      <c r="H278" s="392">
        <v>127</v>
      </c>
      <c r="I278" s="393"/>
      <c r="J278" s="393"/>
      <c r="K278" s="393"/>
      <c r="L278" s="392">
        <v>93</v>
      </c>
    </row>
    <row r="279" spans="1:12" s="251" customFormat="1" ht="18" customHeight="1">
      <c r="A279" s="380" t="s">
        <v>649</v>
      </c>
      <c r="B279" s="392">
        <v>1</v>
      </c>
      <c r="C279" s="392">
        <v>1</v>
      </c>
      <c r="D279" s="392">
        <v>0</v>
      </c>
      <c r="E279" s="392">
        <v>1</v>
      </c>
      <c r="F279" s="392">
        <v>1</v>
      </c>
      <c r="G279" s="392">
        <v>0</v>
      </c>
      <c r="H279" s="392">
        <v>1</v>
      </c>
      <c r="I279" s="393"/>
      <c r="J279" s="393"/>
      <c r="K279" s="393"/>
      <c r="L279" s="392">
        <v>0</v>
      </c>
    </row>
    <row r="280" spans="1:12" s="95" customFormat="1" ht="18" customHeight="1">
      <c r="A280" s="299" t="s">
        <v>650</v>
      </c>
      <c r="B280" s="390">
        <v>12217</v>
      </c>
      <c r="C280" s="390">
        <f>SUM(F280,I280)</f>
        <v>26264</v>
      </c>
      <c r="D280" s="390">
        <f t="shared" ref="D280:E280" si="10">SUM(G280,J280)</f>
        <v>12813</v>
      </c>
      <c r="E280" s="390">
        <f t="shared" si="10"/>
        <v>13451</v>
      </c>
      <c r="F280" s="390">
        <v>25974</v>
      </c>
      <c r="G280" s="390">
        <v>12717</v>
      </c>
      <c r="H280" s="390">
        <v>13257</v>
      </c>
      <c r="I280" s="399">
        <v>290</v>
      </c>
      <c r="J280" s="399">
        <v>96</v>
      </c>
      <c r="K280" s="399">
        <v>194</v>
      </c>
      <c r="L280" s="390">
        <v>5063</v>
      </c>
    </row>
    <row r="281" spans="1:12" s="95" customFormat="1" ht="18" customHeight="1">
      <c r="A281" s="364" t="s">
        <v>625</v>
      </c>
      <c r="B281" s="396">
        <v>135</v>
      </c>
      <c r="C281" s="396">
        <v>242</v>
      </c>
      <c r="D281" s="396">
        <v>114</v>
      </c>
      <c r="E281" s="396">
        <v>128</v>
      </c>
      <c r="F281" s="396">
        <v>242</v>
      </c>
      <c r="G281" s="396">
        <v>114</v>
      </c>
      <c r="H281" s="396">
        <v>128</v>
      </c>
      <c r="I281" s="393"/>
      <c r="J281" s="393"/>
      <c r="K281" s="393"/>
      <c r="L281" s="396">
        <v>97</v>
      </c>
    </row>
    <row r="282" spans="1:12" s="95" customFormat="1" ht="18" customHeight="1">
      <c r="A282" s="364" t="s">
        <v>626</v>
      </c>
      <c r="B282" s="396">
        <v>231</v>
      </c>
      <c r="C282" s="396">
        <v>422</v>
      </c>
      <c r="D282" s="396">
        <v>204</v>
      </c>
      <c r="E282" s="396">
        <v>218</v>
      </c>
      <c r="F282" s="396">
        <v>422</v>
      </c>
      <c r="G282" s="396">
        <v>204</v>
      </c>
      <c r="H282" s="396">
        <v>218</v>
      </c>
      <c r="I282" s="393"/>
      <c r="J282" s="393"/>
      <c r="K282" s="393"/>
      <c r="L282" s="396">
        <v>154</v>
      </c>
    </row>
    <row r="283" spans="1:12" s="95" customFormat="1" ht="18" customHeight="1">
      <c r="A283" s="364" t="s">
        <v>627</v>
      </c>
      <c r="B283" s="396">
        <v>181</v>
      </c>
      <c r="C283" s="396">
        <v>306</v>
      </c>
      <c r="D283" s="396">
        <v>153</v>
      </c>
      <c r="E283" s="396">
        <v>153</v>
      </c>
      <c r="F283" s="396">
        <v>306</v>
      </c>
      <c r="G283" s="396">
        <v>153</v>
      </c>
      <c r="H283" s="396">
        <v>153</v>
      </c>
      <c r="I283" s="393"/>
      <c r="J283" s="393"/>
      <c r="K283" s="393"/>
      <c r="L283" s="396">
        <v>87</v>
      </c>
    </row>
    <row r="284" spans="1:12" s="95" customFormat="1" ht="18" customHeight="1">
      <c r="A284" s="364" t="s">
        <v>628</v>
      </c>
      <c r="B284" s="396">
        <v>220</v>
      </c>
      <c r="C284" s="396">
        <v>439</v>
      </c>
      <c r="D284" s="396">
        <v>219</v>
      </c>
      <c r="E284" s="396">
        <v>220</v>
      </c>
      <c r="F284" s="396">
        <v>439</v>
      </c>
      <c r="G284" s="396">
        <v>219</v>
      </c>
      <c r="H284" s="396">
        <v>220</v>
      </c>
      <c r="I284" s="393"/>
      <c r="J284" s="393"/>
      <c r="K284" s="393"/>
      <c r="L284" s="396">
        <v>132</v>
      </c>
    </row>
    <row r="285" spans="1:12" s="95" customFormat="1" ht="18" customHeight="1">
      <c r="A285" s="364" t="s">
        <v>629</v>
      </c>
      <c r="B285" s="396">
        <v>225</v>
      </c>
      <c r="C285" s="396">
        <v>409</v>
      </c>
      <c r="D285" s="396">
        <v>199</v>
      </c>
      <c r="E285" s="396">
        <v>210</v>
      </c>
      <c r="F285" s="396">
        <v>409</v>
      </c>
      <c r="G285" s="396">
        <v>199</v>
      </c>
      <c r="H285" s="396">
        <v>210</v>
      </c>
      <c r="I285" s="393"/>
      <c r="J285" s="393"/>
      <c r="K285" s="393"/>
      <c r="L285" s="396">
        <v>125</v>
      </c>
    </row>
    <row r="286" spans="1:12" s="95" customFormat="1" ht="18" customHeight="1">
      <c r="A286" s="364" t="s">
        <v>630</v>
      </c>
      <c r="B286" s="396">
        <v>279</v>
      </c>
      <c r="C286" s="396">
        <v>572</v>
      </c>
      <c r="D286" s="396">
        <v>270</v>
      </c>
      <c r="E286" s="396">
        <v>302</v>
      </c>
      <c r="F286" s="396">
        <v>572</v>
      </c>
      <c r="G286" s="396">
        <v>270</v>
      </c>
      <c r="H286" s="396">
        <v>302</v>
      </c>
      <c r="I286" s="393"/>
      <c r="J286" s="393"/>
      <c r="K286" s="393"/>
      <c r="L286" s="396">
        <v>183</v>
      </c>
    </row>
    <row r="287" spans="1:12" s="95" customFormat="1" ht="18" customHeight="1">
      <c r="A287" s="364" t="s">
        <v>631</v>
      </c>
      <c r="B287" s="396">
        <v>235</v>
      </c>
      <c r="C287" s="396">
        <v>454</v>
      </c>
      <c r="D287" s="396">
        <v>220</v>
      </c>
      <c r="E287" s="396">
        <v>234</v>
      </c>
      <c r="F287" s="396">
        <v>454</v>
      </c>
      <c r="G287" s="396">
        <v>220</v>
      </c>
      <c r="H287" s="396">
        <v>234</v>
      </c>
      <c r="I287" s="393"/>
      <c r="J287" s="393"/>
      <c r="K287" s="393"/>
      <c r="L287" s="396">
        <v>137</v>
      </c>
    </row>
    <row r="288" spans="1:12" s="95" customFormat="1" ht="18" customHeight="1">
      <c r="A288" s="364" t="s">
        <v>632</v>
      </c>
      <c r="B288" s="396">
        <v>148</v>
      </c>
      <c r="C288" s="396">
        <v>295</v>
      </c>
      <c r="D288" s="396">
        <v>148</v>
      </c>
      <c r="E288" s="396">
        <v>147</v>
      </c>
      <c r="F288" s="396">
        <v>295</v>
      </c>
      <c r="G288" s="396">
        <v>148</v>
      </c>
      <c r="H288" s="396">
        <v>147</v>
      </c>
      <c r="I288" s="393"/>
      <c r="J288" s="393"/>
      <c r="K288" s="393"/>
      <c r="L288" s="396">
        <v>94</v>
      </c>
    </row>
    <row r="289" spans="1:12" s="95" customFormat="1" ht="18" customHeight="1">
      <c r="A289" s="364" t="s">
        <v>633</v>
      </c>
      <c r="B289" s="396">
        <v>141</v>
      </c>
      <c r="C289" s="396">
        <v>270</v>
      </c>
      <c r="D289" s="396">
        <v>131</v>
      </c>
      <c r="E289" s="396">
        <v>139</v>
      </c>
      <c r="F289" s="396">
        <v>270</v>
      </c>
      <c r="G289" s="396">
        <v>131</v>
      </c>
      <c r="H289" s="396">
        <v>139</v>
      </c>
      <c r="I289" s="393"/>
      <c r="J289" s="393"/>
      <c r="K289" s="393"/>
      <c r="L289" s="396">
        <v>85</v>
      </c>
    </row>
    <row r="290" spans="1:12" s="95" customFormat="1" ht="18" customHeight="1">
      <c r="A290" s="364" t="s">
        <v>634</v>
      </c>
      <c r="B290" s="396">
        <v>263</v>
      </c>
      <c r="C290" s="396">
        <v>456</v>
      </c>
      <c r="D290" s="396">
        <v>207</v>
      </c>
      <c r="E290" s="396">
        <v>249</v>
      </c>
      <c r="F290" s="396">
        <v>456</v>
      </c>
      <c r="G290" s="396">
        <v>207</v>
      </c>
      <c r="H290" s="396">
        <v>249</v>
      </c>
      <c r="I290" s="393"/>
      <c r="J290" s="393"/>
      <c r="K290" s="393"/>
      <c r="L290" s="396">
        <v>123</v>
      </c>
    </row>
    <row r="291" spans="1:12" s="95" customFormat="1" ht="18" customHeight="1">
      <c r="A291" s="364" t="s">
        <v>635</v>
      </c>
      <c r="B291" s="396">
        <v>133</v>
      </c>
      <c r="C291" s="396">
        <v>317</v>
      </c>
      <c r="D291" s="396">
        <v>142</v>
      </c>
      <c r="E291" s="396">
        <v>175</v>
      </c>
      <c r="F291" s="396">
        <v>317</v>
      </c>
      <c r="G291" s="396">
        <v>142</v>
      </c>
      <c r="H291" s="396">
        <v>175</v>
      </c>
      <c r="I291" s="393"/>
      <c r="J291" s="393"/>
      <c r="K291" s="393"/>
      <c r="L291" s="396">
        <v>98</v>
      </c>
    </row>
    <row r="292" spans="1:12" s="95" customFormat="1" ht="18" customHeight="1">
      <c r="A292" s="364" t="s">
        <v>636</v>
      </c>
      <c r="B292" s="396">
        <v>256</v>
      </c>
      <c r="C292" s="396">
        <v>488</v>
      </c>
      <c r="D292" s="396">
        <v>245</v>
      </c>
      <c r="E292" s="396">
        <v>243</v>
      </c>
      <c r="F292" s="396">
        <v>488</v>
      </c>
      <c r="G292" s="396">
        <v>245</v>
      </c>
      <c r="H292" s="396">
        <v>243</v>
      </c>
      <c r="I292" s="393"/>
      <c r="J292" s="393"/>
      <c r="K292" s="393"/>
      <c r="L292" s="396">
        <v>168</v>
      </c>
    </row>
    <row r="293" spans="1:12" s="95" customFormat="1" ht="18" customHeight="1">
      <c r="A293" s="364" t="s">
        <v>637</v>
      </c>
      <c r="B293" s="396">
        <v>236</v>
      </c>
      <c r="C293" s="396">
        <v>430</v>
      </c>
      <c r="D293" s="396">
        <v>210</v>
      </c>
      <c r="E293" s="396">
        <v>220</v>
      </c>
      <c r="F293" s="396">
        <v>430</v>
      </c>
      <c r="G293" s="396">
        <v>210</v>
      </c>
      <c r="H293" s="396">
        <v>220</v>
      </c>
      <c r="I293" s="393"/>
      <c r="J293" s="393"/>
      <c r="K293" s="393"/>
      <c r="L293" s="396">
        <v>137</v>
      </c>
    </row>
    <row r="294" spans="1:12" s="95" customFormat="1" ht="18" customHeight="1">
      <c r="A294" s="364" t="s">
        <v>638</v>
      </c>
      <c r="B294" s="396">
        <v>272</v>
      </c>
      <c r="C294" s="396">
        <v>782</v>
      </c>
      <c r="D294" s="396">
        <v>395</v>
      </c>
      <c r="E294" s="396">
        <v>387</v>
      </c>
      <c r="F294" s="396">
        <v>782</v>
      </c>
      <c r="G294" s="396">
        <v>395</v>
      </c>
      <c r="H294" s="396">
        <v>387</v>
      </c>
      <c r="I294" s="393"/>
      <c r="J294" s="393"/>
      <c r="K294" s="393"/>
      <c r="L294" s="396">
        <v>108</v>
      </c>
    </row>
    <row r="295" spans="1:12" s="95" customFormat="1" ht="18" customHeight="1">
      <c r="A295" s="364" t="s">
        <v>639</v>
      </c>
      <c r="B295" s="396">
        <v>183</v>
      </c>
      <c r="C295" s="396">
        <v>283</v>
      </c>
      <c r="D295" s="396">
        <v>122</v>
      </c>
      <c r="E295" s="396">
        <v>161</v>
      </c>
      <c r="F295" s="396">
        <v>283</v>
      </c>
      <c r="G295" s="396">
        <v>122</v>
      </c>
      <c r="H295" s="396">
        <v>161</v>
      </c>
      <c r="I295" s="393"/>
      <c r="J295" s="393"/>
      <c r="K295" s="393"/>
      <c r="L295" s="396">
        <v>137</v>
      </c>
    </row>
    <row r="296" spans="1:12" s="95" customFormat="1" ht="18" customHeight="1">
      <c r="A296" s="364" t="s">
        <v>640</v>
      </c>
      <c r="B296" s="396">
        <v>245</v>
      </c>
      <c r="C296" s="396">
        <v>394</v>
      </c>
      <c r="D296" s="396">
        <v>201</v>
      </c>
      <c r="E296" s="396">
        <v>193</v>
      </c>
      <c r="F296" s="396">
        <v>394</v>
      </c>
      <c r="G296" s="396">
        <v>201</v>
      </c>
      <c r="H296" s="396">
        <v>193</v>
      </c>
      <c r="I296" s="393"/>
      <c r="J296" s="393"/>
      <c r="K296" s="393"/>
      <c r="L296" s="396">
        <v>111</v>
      </c>
    </row>
    <row r="297" spans="1:12" s="95" customFormat="1" ht="18" customHeight="1">
      <c r="A297" s="364" t="s">
        <v>641</v>
      </c>
      <c r="B297" s="396">
        <v>449</v>
      </c>
      <c r="C297" s="396">
        <v>1181</v>
      </c>
      <c r="D297" s="396">
        <v>579</v>
      </c>
      <c r="E297" s="396">
        <v>602</v>
      </c>
      <c r="F297" s="396">
        <v>1181</v>
      </c>
      <c r="G297" s="396">
        <v>579</v>
      </c>
      <c r="H297" s="396">
        <v>602</v>
      </c>
      <c r="I297" s="393"/>
      <c r="J297" s="393"/>
      <c r="K297" s="393"/>
      <c r="L297" s="396">
        <v>263</v>
      </c>
    </row>
    <row r="298" spans="1:12" s="95" customFormat="1" ht="18" customHeight="1">
      <c r="A298" s="364" t="s">
        <v>642</v>
      </c>
      <c r="B298" s="396">
        <v>455</v>
      </c>
      <c r="C298" s="396">
        <v>912</v>
      </c>
      <c r="D298" s="396">
        <v>429</v>
      </c>
      <c r="E298" s="396">
        <v>483</v>
      </c>
      <c r="F298" s="396">
        <v>912</v>
      </c>
      <c r="G298" s="396">
        <v>429</v>
      </c>
      <c r="H298" s="396">
        <v>483</v>
      </c>
      <c r="I298" s="393"/>
      <c r="J298" s="393"/>
      <c r="K298" s="393"/>
      <c r="L298" s="396">
        <v>136</v>
      </c>
    </row>
    <row r="299" spans="1:12" s="95" customFormat="1" ht="18" customHeight="1">
      <c r="A299" s="364" t="s">
        <v>643</v>
      </c>
      <c r="B299" s="396">
        <v>204</v>
      </c>
      <c r="C299" s="396">
        <v>531</v>
      </c>
      <c r="D299" s="396">
        <v>236</v>
      </c>
      <c r="E299" s="396">
        <v>295</v>
      </c>
      <c r="F299" s="396">
        <v>531</v>
      </c>
      <c r="G299" s="396">
        <v>236</v>
      </c>
      <c r="H299" s="396">
        <v>295</v>
      </c>
      <c r="I299" s="393"/>
      <c r="J299" s="393"/>
      <c r="K299" s="393"/>
      <c r="L299" s="396">
        <v>95</v>
      </c>
    </row>
    <row r="300" spans="1:12" s="95" customFormat="1" ht="18" customHeight="1">
      <c r="A300" s="364" t="s">
        <v>644</v>
      </c>
      <c r="B300" s="396">
        <v>202</v>
      </c>
      <c r="C300" s="396">
        <v>533</v>
      </c>
      <c r="D300" s="396">
        <v>267</v>
      </c>
      <c r="E300" s="396">
        <v>266</v>
      </c>
      <c r="F300" s="396">
        <v>533</v>
      </c>
      <c r="G300" s="396">
        <v>267</v>
      </c>
      <c r="H300" s="396">
        <v>266</v>
      </c>
      <c r="I300" s="393"/>
      <c r="J300" s="393"/>
      <c r="K300" s="393"/>
      <c r="L300" s="396">
        <v>97</v>
      </c>
    </row>
    <row r="301" spans="1:12" s="95" customFormat="1" ht="18" customHeight="1">
      <c r="A301" s="364" t="s">
        <v>645</v>
      </c>
      <c r="B301" s="396">
        <v>240</v>
      </c>
      <c r="C301" s="396">
        <v>591</v>
      </c>
      <c r="D301" s="396">
        <v>279</v>
      </c>
      <c r="E301" s="396">
        <v>312</v>
      </c>
      <c r="F301" s="396">
        <v>591</v>
      </c>
      <c r="G301" s="396">
        <v>279</v>
      </c>
      <c r="H301" s="396">
        <v>312</v>
      </c>
      <c r="I301" s="393"/>
      <c r="J301" s="393"/>
      <c r="K301" s="393"/>
      <c r="L301" s="396">
        <v>93</v>
      </c>
    </row>
    <row r="302" spans="1:12" s="95" customFormat="1" ht="18" customHeight="1">
      <c r="A302" s="364" t="s">
        <v>646</v>
      </c>
      <c r="B302" s="396">
        <v>242</v>
      </c>
      <c r="C302" s="396">
        <v>601</v>
      </c>
      <c r="D302" s="396">
        <v>281</v>
      </c>
      <c r="E302" s="396">
        <v>320</v>
      </c>
      <c r="F302" s="396">
        <v>601</v>
      </c>
      <c r="G302" s="396">
        <v>281</v>
      </c>
      <c r="H302" s="396">
        <v>320</v>
      </c>
      <c r="I302" s="393"/>
      <c r="J302" s="393"/>
      <c r="K302" s="393"/>
      <c r="L302" s="396">
        <v>98</v>
      </c>
    </row>
    <row r="303" spans="1:12" s="95" customFormat="1" ht="18" customHeight="1">
      <c r="A303" s="364" t="s">
        <v>651</v>
      </c>
      <c r="B303" s="396">
        <v>215</v>
      </c>
      <c r="C303" s="396">
        <v>485</v>
      </c>
      <c r="D303" s="396">
        <v>233</v>
      </c>
      <c r="E303" s="396">
        <v>252</v>
      </c>
      <c r="F303" s="396">
        <v>485</v>
      </c>
      <c r="G303" s="396">
        <v>233</v>
      </c>
      <c r="H303" s="396">
        <v>252</v>
      </c>
      <c r="I303" s="393"/>
      <c r="J303" s="393"/>
      <c r="K303" s="393"/>
      <c r="L303" s="396">
        <v>82</v>
      </c>
    </row>
    <row r="304" spans="1:12" s="95" customFormat="1" ht="18" customHeight="1">
      <c r="A304" s="364" t="s">
        <v>652</v>
      </c>
      <c r="B304" s="396">
        <v>261</v>
      </c>
      <c r="C304" s="396">
        <v>705</v>
      </c>
      <c r="D304" s="396">
        <v>326</v>
      </c>
      <c r="E304" s="396">
        <v>379</v>
      </c>
      <c r="F304" s="396">
        <v>705</v>
      </c>
      <c r="G304" s="396">
        <v>326</v>
      </c>
      <c r="H304" s="396">
        <v>379</v>
      </c>
      <c r="I304" s="393"/>
      <c r="J304" s="393"/>
      <c r="K304" s="393"/>
      <c r="L304" s="396">
        <v>156</v>
      </c>
    </row>
    <row r="305" spans="1:12" s="95" customFormat="1" ht="18" customHeight="1">
      <c r="A305" s="364" t="s">
        <v>653</v>
      </c>
      <c r="B305" s="396">
        <v>202</v>
      </c>
      <c r="C305" s="396">
        <v>532</v>
      </c>
      <c r="D305" s="396">
        <v>259</v>
      </c>
      <c r="E305" s="396">
        <v>273</v>
      </c>
      <c r="F305" s="396">
        <v>532</v>
      </c>
      <c r="G305" s="396">
        <v>259</v>
      </c>
      <c r="H305" s="396">
        <v>273</v>
      </c>
      <c r="I305" s="393"/>
      <c r="J305" s="393"/>
      <c r="K305" s="393"/>
      <c r="L305" s="396">
        <v>119</v>
      </c>
    </row>
    <row r="306" spans="1:12" s="95" customFormat="1" ht="18" customHeight="1">
      <c r="A306" s="364" t="s">
        <v>654</v>
      </c>
      <c r="B306" s="396">
        <v>233</v>
      </c>
      <c r="C306" s="396">
        <v>676</v>
      </c>
      <c r="D306" s="396">
        <v>327</v>
      </c>
      <c r="E306" s="396">
        <v>349</v>
      </c>
      <c r="F306" s="396">
        <v>676</v>
      </c>
      <c r="G306" s="396">
        <v>327</v>
      </c>
      <c r="H306" s="396">
        <v>349</v>
      </c>
      <c r="I306" s="393"/>
      <c r="J306" s="393"/>
      <c r="K306" s="393"/>
      <c r="L306" s="396">
        <v>96</v>
      </c>
    </row>
    <row r="307" spans="1:12" s="95" customFormat="1" ht="18" customHeight="1">
      <c r="A307" s="364" t="s">
        <v>655</v>
      </c>
      <c r="B307" s="396">
        <v>287</v>
      </c>
      <c r="C307" s="396">
        <v>884</v>
      </c>
      <c r="D307" s="396">
        <v>445</v>
      </c>
      <c r="E307" s="396">
        <v>439</v>
      </c>
      <c r="F307" s="396">
        <v>884</v>
      </c>
      <c r="G307" s="396">
        <v>445</v>
      </c>
      <c r="H307" s="396">
        <v>439</v>
      </c>
      <c r="I307" s="393"/>
      <c r="J307" s="393"/>
      <c r="K307" s="393"/>
      <c r="L307" s="396">
        <v>128</v>
      </c>
    </row>
    <row r="308" spans="1:12" s="95" customFormat="1" ht="18" customHeight="1">
      <c r="A308" s="364" t="s">
        <v>656</v>
      </c>
      <c r="B308" s="396">
        <v>350</v>
      </c>
      <c r="C308" s="396">
        <v>938</v>
      </c>
      <c r="D308" s="396">
        <v>461</v>
      </c>
      <c r="E308" s="396">
        <v>477</v>
      </c>
      <c r="F308" s="396">
        <v>938</v>
      </c>
      <c r="G308" s="396">
        <v>461</v>
      </c>
      <c r="H308" s="396">
        <v>477</v>
      </c>
      <c r="I308" s="393"/>
      <c r="J308" s="393"/>
      <c r="K308" s="393"/>
      <c r="L308" s="396">
        <v>168</v>
      </c>
    </row>
    <row r="309" spans="1:12" s="95" customFormat="1" ht="18" customHeight="1">
      <c r="A309" s="364" t="s">
        <v>657</v>
      </c>
      <c r="B309" s="396">
        <v>311</v>
      </c>
      <c r="C309" s="396">
        <v>642</v>
      </c>
      <c r="D309" s="396">
        <v>301</v>
      </c>
      <c r="E309" s="396">
        <v>341</v>
      </c>
      <c r="F309" s="396">
        <v>642</v>
      </c>
      <c r="G309" s="396">
        <v>301</v>
      </c>
      <c r="H309" s="396">
        <v>341</v>
      </c>
      <c r="I309" s="393"/>
      <c r="J309" s="393"/>
      <c r="K309" s="393"/>
      <c r="L309" s="396">
        <v>133</v>
      </c>
    </row>
    <row r="310" spans="1:12" s="95" customFormat="1" ht="18" customHeight="1">
      <c r="A310" s="364" t="s">
        <v>658</v>
      </c>
      <c r="B310" s="396">
        <v>319</v>
      </c>
      <c r="C310" s="396">
        <v>691</v>
      </c>
      <c r="D310" s="396">
        <v>325</v>
      </c>
      <c r="E310" s="396">
        <v>366</v>
      </c>
      <c r="F310" s="396">
        <v>691</v>
      </c>
      <c r="G310" s="396">
        <v>325</v>
      </c>
      <c r="H310" s="396">
        <v>366</v>
      </c>
      <c r="I310" s="393"/>
      <c r="J310" s="393"/>
      <c r="K310" s="393"/>
      <c r="L310" s="396">
        <v>125</v>
      </c>
    </row>
    <row r="311" spans="1:12" s="95" customFormat="1" ht="18" customHeight="1">
      <c r="A311" s="364" t="s">
        <v>659</v>
      </c>
      <c r="B311" s="396">
        <v>352</v>
      </c>
      <c r="C311" s="396">
        <v>709</v>
      </c>
      <c r="D311" s="396">
        <v>307</v>
      </c>
      <c r="E311" s="396">
        <v>402</v>
      </c>
      <c r="F311" s="396">
        <v>709</v>
      </c>
      <c r="G311" s="396">
        <v>307</v>
      </c>
      <c r="H311" s="396">
        <v>402</v>
      </c>
      <c r="I311" s="393"/>
      <c r="J311" s="393"/>
      <c r="K311" s="393"/>
      <c r="L311" s="396">
        <v>226</v>
      </c>
    </row>
    <row r="312" spans="1:12" s="95" customFormat="1" ht="18" customHeight="1" thickBot="1">
      <c r="A312" s="374" t="s">
        <v>660</v>
      </c>
      <c r="B312" s="400">
        <v>324</v>
      </c>
      <c r="C312" s="400">
        <v>708</v>
      </c>
      <c r="D312" s="400">
        <v>328</v>
      </c>
      <c r="E312" s="400">
        <v>380</v>
      </c>
      <c r="F312" s="400">
        <v>708</v>
      </c>
      <c r="G312" s="400">
        <v>328</v>
      </c>
      <c r="H312" s="400">
        <v>380</v>
      </c>
      <c r="I312" s="395"/>
      <c r="J312" s="395"/>
      <c r="K312" s="395"/>
      <c r="L312" s="400">
        <v>186</v>
      </c>
    </row>
    <row r="313" spans="1:12" ht="42.95" customHeight="1">
      <c r="A313" s="733" t="s">
        <v>276</v>
      </c>
      <c r="B313" s="733"/>
      <c r="C313" s="733"/>
      <c r="D313" s="733"/>
      <c r="E313" s="733"/>
      <c r="F313" s="733"/>
      <c r="G313" s="733"/>
      <c r="H313" s="733"/>
      <c r="I313" s="733"/>
      <c r="J313" s="733"/>
      <c r="K313" s="733"/>
      <c r="L313" s="733"/>
    </row>
    <row r="314" spans="1:12" ht="24.95" customHeight="1">
      <c r="A314" s="734" t="s">
        <v>198</v>
      </c>
      <c r="B314" s="734"/>
      <c r="C314" s="734"/>
      <c r="D314" s="734"/>
      <c r="E314" s="734"/>
      <c r="F314" s="734"/>
      <c r="G314" s="734"/>
      <c r="H314" s="734"/>
      <c r="I314" s="734"/>
      <c r="J314" s="734"/>
      <c r="K314" s="734"/>
      <c r="L314" s="734"/>
    </row>
    <row r="315" spans="1:12" ht="18" customHeight="1" thickBot="1">
      <c r="A315" s="152" t="s">
        <v>273</v>
      </c>
      <c r="B315" s="147"/>
      <c r="C315" s="147"/>
      <c r="D315" s="147"/>
      <c r="E315" s="147"/>
      <c r="F315" s="148"/>
      <c r="G315" s="148"/>
      <c r="H315" s="148"/>
      <c r="I315" s="148"/>
      <c r="J315" s="753" t="s">
        <v>106</v>
      </c>
      <c r="K315" s="753"/>
      <c r="L315" s="753"/>
    </row>
    <row r="316" spans="1:12" ht="22.5" customHeight="1">
      <c r="A316" s="736" t="s">
        <v>732</v>
      </c>
      <c r="B316" s="739" t="s">
        <v>737</v>
      </c>
      <c r="C316" s="740"/>
      <c r="D316" s="740"/>
      <c r="E316" s="741"/>
      <c r="F316" s="739" t="s">
        <v>733</v>
      </c>
      <c r="G316" s="740"/>
      <c r="H316" s="741"/>
      <c r="I316" s="739" t="s">
        <v>734</v>
      </c>
      <c r="J316" s="740"/>
      <c r="K316" s="741"/>
      <c r="L316" s="613" t="s">
        <v>735</v>
      </c>
    </row>
    <row r="317" spans="1:12" ht="16.5">
      <c r="A317" s="737"/>
      <c r="B317" s="742" t="s">
        <v>738</v>
      </c>
      <c r="C317" s="744" t="s">
        <v>739</v>
      </c>
      <c r="D317" s="745"/>
      <c r="E317" s="746"/>
      <c r="F317" s="744" t="s">
        <v>739</v>
      </c>
      <c r="G317" s="745"/>
      <c r="H317" s="746"/>
      <c r="I317" s="744" t="s">
        <v>739</v>
      </c>
      <c r="J317" s="745"/>
      <c r="K317" s="746"/>
      <c r="L317" s="622" t="s">
        <v>736</v>
      </c>
    </row>
    <row r="318" spans="1:12" ht="15" customHeight="1">
      <c r="A318" s="737"/>
      <c r="B318" s="743"/>
      <c r="C318" s="747"/>
      <c r="D318" s="748"/>
      <c r="E318" s="749"/>
      <c r="F318" s="747"/>
      <c r="G318" s="748"/>
      <c r="H318" s="749"/>
      <c r="I318" s="747"/>
      <c r="J318" s="748"/>
      <c r="K318" s="749"/>
      <c r="L318" s="614" t="s">
        <v>105</v>
      </c>
    </row>
    <row r="319" spans="1:12" ht="20.100000000000001" customHeight="1">
      <c r="A319" s="737"/>
      <c r="B319" s="530" t="s">
        <v>102</v>
      </c>
      <c r="C319" s="529"/>
      <c r="D319" s="620" t="s">
        <v>740</v>
      </c>
      <c r="E319" s="528" t="s">
        <v>741</v>
      </c>
      <c r="F319" s="529"/>
      <c r="G319" s="620" t="s">
        <v>742</v>
      </c>
      <c r="H319" s="528" t="s">
        <v>741</v>
      </c>
      <c r="I319" s="529"/>
      <c r="J319" s="620" t="s">
        <v>742</v>
      </c>
      <c r="K319" s="527" t="s">
        <v>741</v>
      </c>
      <c r="L319" s="618" t="s">
        <v>103</v>
      </c>
    </row>
    <row r="320" spans="1:12" ht="14.25" customHeight="1" thickBot="1">
      <c r="A320" s="738"/>
      <c r="B320" s="619" t="s">
        <v>99</v>
      </c>
      <c r="C320" s="615"/>
      <c r="D320" s="616" t="s">
        <v>100</v>
      </c>
      <c r="E320" s="616" t="s">
        <v>101</v>
      </c>
      <c r="F320" s="616"/>
      <c r="G320" s="616" t="s">
        <v>100</v>
      </c>
      <c r="H320" s="616" t="s">
        <v>101</v>
      </c>
      <c r="I320" s="616"/>
      <c r="J320" s="616" t="s">
        <v>100</v>
      </c>
      <c r="K320" s="621" t="s">
        <v>101</v>
      </c>
      <c r="L320" s="617" t="s">
        <v>104</v>
      </c>
    </row>
    <row r="321" spans="1:12" s="95" customFormat="1" ht="18" customHeight="1">
      <c r="A321" s="364" t="s">
        <v>661</v>
      </c>
      <c r="B321" s="396">
        <v>465</v>
      </c>
      <c r="C321" s="396">
        <v>834</v>
      </c>
      <c r="D321" s="396">
        <v>380</v>
      </c>
      <c r="E321" s="396">
        <v>454</v>
      </c>
      <c r="F321" s="396">
        <v>834</v>
      </c>
      <c r="G321" s="396">
        <v>380</v>
      </c>
      <c r="H321" s="396">
        <v>454</v>
      </c>
      <c r="I321" s="393"/>
      <c r="J321" s="393"/>
      <c r="K321" s="393"/>
      <c r="L321" s="396">
        <v>102</v>
      </c>
    </row>
    <row r="322" spans="1:12" s="95" customFormat="1" ht="18" customHeight="1">
      <c r="A322" s="364" t="s">
        <v>662</v>
      </c>
      <c r="B322" s="396">
        <v>381</v>
      </c>
      <c r="C322" s="396">
        <v>730</v>
      </c>
      <c r="D322" s="396">
        <v>376</v>
      </c>
      <c r="E322" s="396">
        <v>354</v>
      </c>
      <c r="F322" s="396">
        <v>730</v>
      </c>
      <c r="G322" s="396">
        <v>376</v>
      </c>
      <c r="H322" s="396">
        <v>354</v>
      </c>
      <c r="I322" s="393"/>
      <c r="J322" s="393"/>
      <c r="K322" s="393"/>
      <c r="L322" s="396">
        <v>84</v>
      </c>
    </row>
    <row r="323" spans="1:12" s="95" customFormat="1" ht="18" customHeight="1">
      <c r="A323" s="364" t="s">
        <v>663</v>
      </c>
      <c r="B323" s="396">
        <v>606</v>
      </c>
      <c r="C323" s="396">
        <v>848</v>
      </c>
      <c r="D323" s="396">
        <v>479</v>
      </c>
      <c r="E323" s="396">
        <v>369</v>
      </c>
      <c r="F323" s="396">
        <v>848</v>
      </c>
      <c r="G323" s="396">
        <v>479</v>
      </c>
      <c r="H323" s="396">
        <v>369</v>
      </c>
      <c r="I323" s="393"/>
      <c r="J323" s="393"/>
      <c r="K323" s="393"/>
      <c r="L323" s="396">
        <v>81</v>
      </c>
    </row>
    <row r="324" spans="1:12" s="95" customFormat="1" ht="18" customHeight="1">
      <c r="A324" s="364" t="s">
        <v>664</v>
      </c>
      <c r="B324" s="396">
        <v>458</v>
      </c>
      <c r="C324" s="396">
        <v>697</v>
      </c>
      <c r="D324" s="396">
        <v>388</v>
      </c>
      <c r="E324" s="396">
        <v>309</v>
      </c>
      <c r="F324" s="396">
        <v>697</v>
      </c>
      <c r="G324" s="396">
        <v>388</v>
      </c>
      <c r="H324" s="396">
        <v>309</v>
      </c>
      <c r="I324" s="393"/>
      <c r="J324" s="393"/>
      <c r="K324" s="393"/>
      <c r="L324" s="396">
        <v>79</v>
      </c>
    </row>
    <row r="325" spans="1:12" s="95" customFormat="1" ht="18" customHeight="1">
      <c r="A325" s="364" t="s">
        <v>665</v>
      </c>
      <c r="B325" s="396">
        <v>538</v>
      </c>
      <c r="C325" s="396">
        <v>803</v>
      </c>
      <c r="D325" s="396">
        <v>435</v>
      </c>
      <c r="E325" s="396">
        <v>368</v>
      </c>
      <c r="F325" s="396">
        <v>803</v>
      </c>
      <c r="G325" s="396">
        <v>435</v>
      </c>
      <c r="H325" s="396">
        <v>368</v>
      </c>
      <c r="I325" s="393"/>
      <c r="J325" s="393"/>
      <c r="K325" s="393"/>
      <c r="L325" s="396">
        <v>124</v>
      </c>
    </row>
    <row r="326" spans="1:12" s="95" customFormat="1" ht="18" customHeight="1">
      <c r="A326" s="364" t="s">
        <v>666</v>
      </c>
      <c r="B326" s="396">
        <v>343</v>
      </c>
      <c r="C326" s="396">
        <v>611</v>
      </c>
      <c r="D326" s="396">
        <v>297</v>
      </c>
      <c r="E326" s="396">
        <v>314</v>
      </c>
      <c r="F326" s="396">
        <v>611</v>
      </c>
      <c r="G326" s="396">
        <v>297</v>
      </c>
      <c r="H326" s="396">
        <v>314</v>
      </c>
      <c r="I326" s="393"/>
      <c r="J326" s="393"/>
      <c r="K326" s="393"/>
      <c r="L326" s="396">
        <v>76</v>
      </c>
    </row>
    <row r="327" spans="1:12" s="95" customFormat="1" ht="18" customHeight="1">
      <c r="A327" s="364" t="s">
        <v>667</v>
      </c>
      <c r="B327" s="396">
        <v>414</v>
      </c>
      <c r="C327" s="396">
        <v>706</v>
      </c>
      <c r="D327" s="396">
        <v>382</v>
      </c>
      <c r="E327" s="396">
        <v>324</v>
      </c>
      <c r="F327" s="396">
        <v>706</v>
      </c>
      <c r="G327" s="396">
        <v>382</v>
      </c>
      <c r="H327" s="396">
        <v>324</v>
      </c>
      <c r="I327" s="393"/>
      <c r="J327" s="393"/>
      <c r="K327" s="393"/>
      <c r="L327" s="396">
        <v>119</v>
      </c>
    </row>
    <row r="328" spans="1:12" s="95" customFormat="1" ht="18" customHeight="1">
      <c r="A328" s="364" t="s">
        <v>668</v>
      </c>
      <c r="B328" s="396">
        <v>279</v>
      </c>
      <c r="C328" s="396">
        <v>804</v>
      </c>
      <c r="D328" s="396">
        <v>389</v>
      </c>
      <c r="E328" s="396">
        <v>415</v>
      </c>
      <c r="F328" s="396">
        <v>804</v>
      </c>
      <c r="G328" s="396">
        <v>389</v>
      </c>
      <c r="H328" s="396">
        <v>415</v>
      </c>
      <c r="I328" s="393"/>
      <c r="J328" s="393"/>
      <c r="K328" s="393"/>
      <c r="L328" s="396">
        <v>99</v>
      </c>
    </row>
    <row r="329" spans="1:12" s="95" customFormat="1" ht="18" customHeight="1">
      <c r="A329" s="364" t="s">
        <v>669</v>
      </c>
      <c r="B329" s="426">
        <v>183</v>
      </c>
      <c r="C329" s="427">
        <v>503</v>
      </c>
      <c r="D329" s="426">
        <v>236</v>
      </c>
      <c r="E329" s="426">
        <v>267</v>
      </c>
      <c r="F329" s="427">
        <v>503</v>
      </c>
      <c r="G329" s="426">
        <v>236</v>
      </c>
      <c r="H329" s="426">
        <v>267</v>
      </c>
      <c r="I329" s="393"/>
      <c r="J329" s="393"/>
      <c r="K329" s="393"/>
      <c r="L329" s="426">
        <v>45</v>
      </c>
    </row>
    <row r="330" spans="1:12" ht="18" customHeight="1">
      <c r="A330" s="403" t="s">
        <v>670</v>
      </c>
      <c r="B330" s="405">
        <v>137</v>
      </c>
      <c r="C330" s="405">
        <v>412</v>
      </c>
      <c r="D330" s="405">
        <v>203</v>
      </c>
      <c r="E330" s="405">
        <v>209</v>
      </c>
      <c r="F330" s="405">
        <v>412</v>
      </c>
      <c r="G330" s="405">
        <v>203</v>
      </c>
      <c r="H330" s="405">
        <v>209</v>
      </c>
      <c r="I330" s="404"/>
      <c r="J330" s="404"/>
      <c r="K330" s="404"/>
      <c r="L330" s="405">
        <v>20</v>
      </c>
    </row>
    <row r="331" spans="1:12" ht="18" customHeight="1">
      <c r="A331" s="403" t="s">
        <v>671</v>
      </c>
      <c r="B331" s="405">
        <v>189</v>
      </c>
      <c r="C331" s="405">
        <v>555</v>
      </c>
      <c r="D331" s="405">
        <v>285</v>
      </c>
      <c r="E331" s="405">
        <v>270</v>
      </c>
      <c r="F331" s="405">
        <v>555</v>
      </c>
      <c r="G331" s="405">
        <v>285</v>
      </c>
      <c r="H331" s="405">
        <v>270</v>
      </c>
      <c r="I331" s="404"/>
      <c r="J331" s="404"/>
      <c r="K331" s="404"/>
      <c r="L331" s="405">
        <v>29</v>
      </c>
    </row>
    <row r="332" spans="1:12" ht="18" customHeight="1">
      <c r="A332" s="403" t="s">
        <v>672</v>
      </c>
      <c r="B332" s="405">
        <v>195</v>
      </c>
      <c r="C332" s="405">
        <v>593</v>
      </c>
      <c r="D332" s="405">
        <v>304</v>
      </c>
      <c r="E332" s="405">
        <v>289</v>
      </c>
      <c r="F332" s="405">
        <v>593</v>
      </c>
      <c r="G332" s="405">
        <v>304</v>
      </c>
      <c r="H332" s="405">
        <v>289</v>
      </c>
      <c r="I332" s="404"/>
      <c r="J332" s="404"/>
      <c r="K332" s="404"/>
      <c r="L332" s="405">
        <v>28</v>
      </c>
    </row>
    <row r="333" spans="1:12" s="95" customFormat="1" ht="18" customHeight="1">
      <c r="A333" s="299" t="s">
        <v>673</v>
      </c>
      <c r="B333" s="390">
        <v>4047</v>
      </c>
      <c r="C333" s="390">
        <f>SUM(F333,I333)</f>
        <v>8543</v>
      </c>
      <c r="D333" s="390">
        <f>SUM(G333,J333)</f>
        <v>4265</v>
      </c>
      <c r="E333" s="390">
        <f>SUM(H333,K333)</f>
        <v>4278</v>
      </c>
      <c r="F333" s="390">
        <v>8248</v>
      </c>
      <c r="G333" s="390">
        <v>4059</v>
      </c>
      <c r="H333" s="390">
        <v>4189</v>
      </c>
      <c r="I333" s="399">
        <v>295</v>
      </c>
      <c r="J333" s="399">
        <v>206</v>
      </c>
      <c r="K333" s="399">
        <v>89</v>
      </c>
      <c r="L333" s="406">
        <v>2113</v>
      </c>
    </row>
    <row r="334" spans="1:12" s="95" customFormat="1" ht="18" customHeight="1">
      <c r="A334" s="380" t="s">
        <v>625</v>
      </c>
      <c r="B334" s="392">
        <v>281</v>
      </c>
      <c r="C334" s="392">
        <v>405</v>
      </c>
      <c r="D334" s="392">
        <v>243</v>
      </c>
      <c r="E334" s="392">
        <v>162</v>
      </c>
      <c r="F334" s="392">
        <f>SUM(G334:H334)</f>
        <v>405</v>
      </c>
      <c r="G334" s="392">
        <v>243</v>
      </c>
      <c r="H334" s="392">
        <v>162</v>
      </c>
      <c r="I334" s="393"/>
      <c r="J334" s="393"/>
      <c r="K334" s="393"/>
      <c r="L334" s="407">
        <v>146</v>
      </c>
    </row>
    <row r="335" spans="1:12" s="95" customFormat="1" ht="18" customHeight="1">
      <c r="A335" s="380" t="s">
        <v>626</v>
      </c>
      <c r="B335" s="392">
        <v>132</v>
      </c>
      <c r="C335" s="392">
        <v>175</v>
      </c>
      <c r="D335" s="392">
        <v>96</v>
      </c>
      <c r="E335" s="392">
        <v>79</v>
      </c>
      <c r="F335" s="392">
        <f t="shared" ref="F335:F355" si="11">SUM(G335:H335)</f>
        <v>175</v>
      </c>
      <c r="G335" s="392">
        <v>96</v>
      </c>
      <c r="H335" s="392">
        <v>79</v>
      </c>
      <c r="I335" s="393"/>
      <c r="J335" s="393"/>
      <c r="K335" s="393"/>
      <c r="L335" s="407">
        <v>72</v>
      </c>
    </row>
    <row r="336" spans="1:12" s="95" customFormat="1" ht="18" customHeight="1">
      <c r="A336" s="380" t="s">
        <v>627</v>
      </c>
      <c r="B336" s="392">
        <v>125</v>
      </c>
      <c r="C336" s="392">
        <v>208</v>
      </c>
      <c r="D336" s="392">
        <v>107</v>
      </c>
      <c r="E336" s="392">
        <v>101</v>
      </c>
      <c r="F336" s="392">
        <f t="shared" si="11"/>
        <v>208</v>
      </c>
      <c r="G336" s="392">
        <v>107</v>
      </c>
      <c r="H336" s="392">
        <v>101</v>
      </c>
      <c r="I336" s="393"/>
      <c r="J336" s="393"/>
      <c r="K336" s="393"/>
      <c r="L336" s="407">
        <v>86</v>
      </c>
    </row>
    <row r="337" spans="1:12" s="95" customFormat="1" ht="18" customHeight="1">
      <c r="A337" s="380" t="s">
        <v>628</v>
      </c>
      <c r="B337" s="392">
        <v>144</v>
      </c>
      <c r="C337" s="392">
        <v>271</v>
      </c>
      <c r="D337" s="392">
        <v>129</v>
      </c>
      <c r="E337" s="392">
        <v>142</v>
      </c>
      <c r="F337" s="392">
        <f t="shared" si="11"/>
        <v>271</v>
      </c>
      <c r="G337" s="392">
        <v>129</v>
      </c>
      <c r="H337" s="392">
        <v>142</v>
      </c>
      <c r="I337" s="393"/>
      <c r="J337" s="393"/>
      <c r="K337" s="393"/>
      <c r="L337" s="407">
        <v>120</v>
      </c>
    </row>
    <row r="338" spans="1:12" s="95" customFormat="1" ht="18" customHeight="1">
      <c r="A338" s="380" t="s">
        <v>629</v>
      </c>
      <c r="B338" s="392">
        <v>155</v>
      </c>
      <c r="C338" s="392">
        <v>263</v>
      </c>
      <c r="D338" s="392">
        <v>126</v>
      </c>
      <c r="E338" s="392">
        <v>137</v>
      </c>
      <c r="F338" s="392">
        <f t="shared" si="11"/>
        <v>263</v>
      </c>
      <c r="G338" s="392">
        <v>126</v>
      </c>
      <c r="H338" s="392">
        <v>137</v>
      </c>
      <c r="I338" s="393"/>
      <c r="J338" s="393"/>
      <c r="K338" s="393"/>
      <c r="L338" s="407">
        <v>121</v>
      </c>
    </row>
    <row r="339" spans="1:12" s="95" customFormat="1" ht="18" customHeight="1">
      <c r="A339" s="380" t="s">
        <v>630</v>
      </c>
      <c r="B339" s="392">
        <v>95</v>
      </c>
      <c r="C339" s="392">
        <v>157</v>
      </c>
      <c r="D339" s="392">
        <v>75</v>
      </c>
      <c r="E339" s="392">
        <v>82</v>
      </c>
      <c r="F339" s="392">
        <f t="shared" si="11"/>
        <v>157</v>
      </c>
      <c r="G339" s="392">
        <v>75</v>
      </c>
      <c r="H339" s="392">
        <v>82</v>
      </c>
      <c r="I339" s="393"/>
      <c r="J339" s="393"/>
      <c r="K339" s="393"/>
      <c r="L339" s="407">
        <v>72</v>
      </c>
    </row>
    <row r="340" spans="1:12" s="95" customFormat="1" ht="18" customHeight="1">
      <c r="A340" s="380" t="s">
        <v>631</v>
      </c>
      <c r="B340" s="392">
        <v>149</v>
      </c>
      <c r="C340" s="392">
        <v>265</v>
      </c>
      <c r="D340" s="392">
        <v>123</v>
      </c>
      <c r="E340" s="392">
        <v>142</v>
      </c>
      <c r="F340" s="392">
        <f t="shared" si="11"/>
        <v>265</v>
      </c>
      <c r="G340" s="392">
        <v>123</v>
      </c>
      <c r="H340" s="392">
        <v>142</v>
      </c>
      <c r="I340" s="393"/>
      <c r="J340" s="393"/>
      <c r="K340" s="393"/>
      <c r="L340" s="407">
        <v>106</v>
      </c>
    </row>
    <row r="341" spans="1:12" s="95" customFormat="1" ht="18" customHeight="1">
      <c r="A341" s="380" t="s">
        <v>632</v>
      </c>
      <c r="B341" s="392">
        <v>57</v>
      </c>
      <c r="C341" s="392">
        <v>100</v>
      </c>
      <c r="D341" s="392">
        <v>53</v>
      </c>
      <c r="E341" s="392">
        <v>47</v>
      </c>
      <c r="F341" s="392">
        <f t="shared" si="11"/>
        <v>100</v>
      </c>
      <c r="G341" s="392">
        <v>53</v>
      </c>
      <c r="H341" s="392">
        <v>47</v>
      </c>
      <c r="I341" s="393"/>
      <c r="J341" s="393"/>
      <c r="K341" s="393"/>
      <c r="L341" s="407">
        <v>42</v>
      </c>
    </row>
    <row r="342" spans="1:12" s="95" customFormat="1" ht="18" customHeight="1">
      <c r="A342" s="380" t="s">
        <v>633</v>
      </c>
      <c r="B342" s="392">
        <v>264</v>
      </c>
      <c r="C342" s="392">
        <v>586</v>
      </c>
      <c r="D342" s="392">
        <v>287</v>
      </c>
      <c r="E342" s="392">
        <v>299</v>
      </c>
      <c r="F342" s="392">
        <f t="shared" si="11"/>
        <v>586</v>
      </c>
      <c r="G342" s="392">
        <v>287</v>
      </c>
      <c r="H342" s="392">
        <v>299</v>
      </c>
      <c r="I342" s="393"/>
      <c r="J342" s="393"/>
      <c r="K342" s="393"/>
      <c r="L342" s="407">
        <v>160</v>
      </c>
    </row>
    <row r="343" spans="1:12" s="95" customFormat="1" ht="18" customHeight="1">
      <c r="A343" s="380" t="s">
        <v>634</v>
      </c>
      <c r="B343" s="392">
        <v>188</v>
      </c>
      <c r="C343" s="392">
        <v>336</v>
      </c>
      <c r="D343" s="392">
        <v>151</v>
      </c>
      <c r="E343" s="392">
        <v>185</v>
      </c>
      <c r="F343" s="392">
        <f t="shared" si="11"/>
        <v>336</v>
      </c>
      <c r="G343" s="392">
        <v>151</v>
      </c>
      <c r="H343" s="392">
        <v>185</v>
      </c>
      <c r="I343" s="393"/>
      <c r="J343" s="393"/>
      <c r="K343" s="393"/>
      <c r="L343" s="407">
        <v>81</v>
      </c>
    </row>
    <row r="344" spans="1:12" s="95" customFormat="1" ht="18" customHeight="1">
      <c r="A344" s="380" t="s">
        <v>635</v>
      </c>
      <c r="B344" s="392">
        <v>228</v>
      </c>
      <c r="C344" s="392">
        <v>443</v>
      </c>
      <c r="D344" s="392">
        <v>212</v>
      </c>
      <c r="E344" s="392">
        <v>231</v>
      </c>
      <c r="F344" s="392">
        <f t="shared" si="11"/>
        <v>443</v>
      </c>
      <c r="G344" s="392">
        <v>212</v>
      </c>
      <c r="H344" s="392">
        <v>231</v>
      </c>
      <c r="I344" s="393"/>
      <c r="J344" s="393"/>
      <c r="K344" s="393"/>
      <c r="L344" s="407">
        <v>153</v>
      </c>
    </row>
    <row r="345" spans="1:12" s="95" customFormat="1" ht="18" customHeight="1">
      <c r="A345" s="380" t="s">
        <v>636</v>
      </c>
      <c r="B345" s="392">
        <v>212</v>
      </c>
      <c r="C345" s="392">
        <v>461</v>
      </c>
      <c r="D345" s="392">
        <v>230</v>
      </c>
      <c r="E345" s="392">
        <v>231</v>
      </c>
      <c r="F345" s="392">
        <f t="shared" si="11"/>
        <v>461</v>
      </c>
      <c r="G345" s="392">
        <v>230</v>
      </c>
      <c r="H345" s="392">
        <v>231</v>
      </c>
      <c r="I345" s="393"/>
      <c r="J345" s="393"/>
      <c r="K345" s="393"/>
      <c r="L345" s="407">
        <v>127</v>
      </c>
    </row>
    <row r="346" spans="1:12" s="95" customFormat="1" ht="18" customHeight="1">
      <c r="A346" s="380" t="s">
        <v>637</v>
      </c>
      <c r="B346" s="392">
        <v>139</v>
      </c>
      <c r="C346" s="392">
        <v>284</v>
      </c>
      <c r="D346" s="392">
        <v>132</v>
      </c>
      <c r="E346" s="392">
        <v>152</v>
      </c>
      <c r="F346" s="392">
        <f t="shared" si="11"/>
        <v>284</v>
      </c>
      <c r="G346" s="392">
        <v>132</v>
      </c>
      <c r="H346" s="392">
        <v>152</v>
      </c>
      <c r="I346" s="393"/>
      <c r="J346" s="393"/>
      <c r="K346" s="393"/>
      <c r="L346" s="407">
        <v>76</v>
      </c>
    </row>
    <row r="347" spans="1:12" s="95" customFormat="1" ht="18" customHeight="1">
      <c r="A347" s="380" t="s">
        <v>638</v>
      </c>
      <c r="B347" s="392">
        <v>227</v>
      </c>
      <c r="C347" s="392">
        <v>516</v>
      </c>
      <c r="D347" s="392">
        <v>248</v>
      </c>
      <c r="E347" s="392">
        <v>268</v>
      </c>
      <c r="F347" s="392">
        <f t="shared" si="11"/>
        <v>516</v>
      </c>
      <c r="G347" s="392">
        <v>248</v>
      </c>
      <c r="H347" s="392">
        <v>268</v>
      </c>
      <c r="I347" s="393"/>
      <c r="J347" s="393"/>
      <c r="K347" s="393"/>
      <c r="L347" s="407">
        <v>150</v>
      </c>
    </row>
    <row r="348" spans="1:12" s="95" customFormat="1" ht="18" customHeight="1">
      <c r="A348" s="380" t="s">
        <v>639</v>
      </c>
      <c r="B348" s="392">
        <v>158</v>
      </c>
      <c r="C348" s="392">
        <v>308</v>
      </c>
      <c r="D348" s="392">
        <v>141</v>
      </c>
      <c r="E348" s="392">
        <v>167</v>
      </c>
      <c r="F348" s="392">
        <f t="shared" si="11"/>
        <v>308</v>
      </c>
      <c r="G348" s="392">
        <v>141</v>
      </c>
      <c r="H348" s="392">
        <v>167</v>
      </c>
      <c r="I348" s="393"/>
      <c r="J348" s="393"/>
      <c r="K348" s="393"/>
      <c r="L348" s="407">
        <v>88</v>
      </c>
    </row>
    <row r="349" spans="1:12" s="95" customFormat="1" ht="18" customHeight="1">
      <c r="A349" s="380" t="s">
        <v>640</v>
      </c>
      <c r="B349" s="392">
        <v>137</v>
      </c>
      <c r="C349" s="392">
        <v>248</v>
      </c>
      <c r="D349" s="392">
        <v>140</v>
      </c>
      <c r="E349" s="392">
        <v>108</v>
      </c>
      <c r="F349" s="392">
        <f t="shared" si="11"/>
        <v>248</v>
      </c>
      <c r="G349" s="392">
        <v>140</v>
      </c>
      <c r="H349" s="392">
        <v>108</v>
      </c>
      <c r="I349" s="393"/>
      <c r="J349" s="393"/>
      <c r="K349" s="393"/>
      <c r="L349" s="407">
        <v>80</v>
      </c>
    </row>
    <row r="350" spans="1:12" s="95" customFormat="1" ht="18" customHeight="1">
      <c r="A350" s="380" t="s">
        <v>641</v>
      </c>
      <c r="B350" s="392">
        <v>179</v>
      </c>
      <c r="C350" s="392">
        <v>414</v>
      </c>
      <c r="D350" s="392">
        <v>199</v>
      </c>
      <c r="E350" s="392">
        <v>215</v>
      </c>
      <c r="F350" s="392">
        <f t="shared" si="11"/>
        <v>414</v>
      </c>
      <c r="G350" s="392">
        <v>199</v>
      </c>
      <c r="H350" s="392">
        <v>215</v>
      </c>
      <c r="I350" s="393"/>
      <c r="J350" s="393"/>
      <c r="K350" s="393"/>
      <c r="L350" s="407">
        <v>109</v>
      </c>
    </row>
    <row r="351" spans="1:12" s="95" customFormat="1" ht="18" customHeight="1">
      <c r="A351" s="380" t="s">
        <v>642</v>
      </c>
      <c r="B351" s="392">
        <v>161</v>
      </c>
      <c r="C351" s="392">
        <v>302</v>
      </c>
      <c r="D351" s="392">
        <v>156</v>
      </c>
      <c r="E351" s="392">
        <v>146</v>
      </c>
      <c r="F351" s="392">
        <f t="shared" si="11"/>
        <v>302</v>
      </c>
      <c r="G351" s="392">
        <v>156</v>
      </c>
      <c r="H351" s="392">
        <v>146</v>
      </c>
      <c r="I351" s="393"/>
      <c r="J351" s="393"/>
      <c r="K351" s="393"/>
      <c r="L351" s="407">
        <v>81</v>
      </c>
    </row>
    <row r="352" spans="1:12" s="95" customFormat="1" ht="18" customHeight="1">
      <c r="A352" s="380" t="s">
        <v>643</v>
      </c>
      <c r="B352" s="392">
        <v>385</v>
      </c>
      <c r="C352" s="392">
        <v>998</v>
      </c>
      <c r="D352" s="392">
        <v>484</v>
      </c>
      <c r="E352" s="392">
        <v>514</v>
      </c>
      <c r="F352" s="392">
        <f t="shared" si="11"/>
        <v>998</v>
      </c>
      <c r="G352" s="392">
        <v>484</v>
      </c>
      <c r="H352" s="392">
        <v>514</v>
      </c>
      <c r="I352" s="393"/>
      <c r="J352" s="393"/>
      <c r="K352" s="393"/>
      <c r="L352" s="407">
        <v>192</v>
      </c>
    </row>
    <row r="353" spans="1:12" s="95" customFormat="1" ht="18" customHeight="1">
      <c r="A353" s="380" t="s">
        <v>644</v>
      </c>
      <c r="B353" s="392">
        <v>202</v>
      </c>
      <c r="C353" s="392">
        <v>211</v>
      </c>
      <c r="D353" s="392">
        <v>99</v>
      </c>
      <c r="E353" s="392">
        <v>112</v>
      </c>
      <c r="F353" s="392">
        <f t="shared" si="11"/>
        <v>211</v>
      </c>
      <c r="G353" s="392">
        <v>99</v>
      </c>
      <c r="H353" s="392">
        <v>112</v>
      </c>
      <c r="I353" s="393"/>
      <c r="J353" s="393"/>
      <c r="K353" s="393"/>
      <c r="L353" s="407">
        <v>6</v>
      </c>
    </row>
    <row r="354" spans="1:12" s="95" customFormat="1" ht="18" customHeight="1">
      <c r="A354" s="380" t="s">
        <v>645</v>
      </c>
      <c r="B354" s="392">
        <v>228</v>
      </c>
      <c r="C354" s="392">
        <v>695</v>
      </c>
      <c r="D354" s="392">
        <v>340</v>
      </c>
      <c r="E354" s="392">
        <v>355</v>
      </c>
      <c r="F354" s="392">
        <f t="shared" si="11"/>
        <v>695</v>
      </c>
      <c r="G354" s="392">
        <v>340</v>
      </c>
      <c r="H354" s="392">
        <v>355</v>
      </c>
      <c r="I354" s="393"/>
      <c r="J354" s="393"/>
      <c r="K354" s="393"/>
      <c r="L354" s="407">
        <v>22</v>
      </c>
    </row>
    <row r="355" spans="1:12" s="95" customFormat="1" ht="18" customHeight="1">
      <c r="A355" s="380" t="s">
        <v>646</v>
      </c>
      <c r="B355" s="392">
        <v>201</v>
      </c>
      <c r="C355" s="392">
        <v>602</v>
      </c>
      <c r="D355" s="392">
        <v>288</v>
      </c>
      <c r="E355" s="392">
        <v>314</v>
      </c>
      <c r="F355" s="392">
        <f t="shared" si="11"/>
        <v>602</v>
      </c>
      <c r="G355" s="392">
        <v>288</v>
      </c>
      <c r="H355" s="392">
        <v>314</v>
      </c>
      <c r="I355" s="393"/>
      <c r="J355" s="393"/>
      <c r="K355" s="393"/>
      <c r="L355" s="407">
        <v>23</v>
      </c>
    </row>
    <row r="356" spans="1:12" s="95" customFormat="1" ht="18" customHeight="1">
      <c r="A356" s="299" t="s">
        <v>674</v>
      </c>
      <c r="B356" s="408">
        <v>5792</v>
      </c>
      <c r="C356" s="409">
        <v>10651</v>
      </c>
      <c r="D356" s="408">
        <v>5166</v>
      </c>
      <c r="E356" s="408">
        <v>5485</v>
      </c>
      <c r="F356" s="409">
        <v>10518</v>
      </c>
      <c r="G356" s="408">
        <v>5109</v>
      </c>
      <c r="H356" s="408">
        <v>5409</v>
      </c>
      <c r="I356" s="399">
        <v>133</v>
      </c>
      <c r="J356" s="399">
        <v>57</v>
      </c>
      <c r="K356" s="399">
        <v>76</v>
      </c>
      <c r="L356" s="406">
        <v>3099</v>
      </c>
    </row>
    <row r="357" spans="1:12" s="95" customFormat="1" ht="18" customHeight="1">
      <c r="A357" s="380" t="s">
        <v>625</v>
      </c>
      <c r="B357" s="401">
        <v>145</v>
      </c>
      <c r="C357" s="402">
        <v>323</v>
      </c>
      <c r="D357" s="401">
        <v>147</v>
      </c>
      <c r="E357" s="401">
        <v>176</v>
      </c>
      <c r="F357" s="402">
        <v>323</v>
      </c>
      <c r="G357" s="401">
        <v>147</v>
      </c>
      <c r="H357" s="401">
        <v>176</v>
      </c>
      <c r="I357" s="393"/>
      <c r="J357" s="393"/>
      <c r="K357" s="393"/>
      <c r="L357" s="407">
        <v>69</v>
      </c>
    </row>
    <row r="358" spans="1:12" s="95" customFormat="1" ht="18" customHeight="1">
      <c r="A358" s="380" t="s">
        <v>626</v>
      </c>
      <c r="B358" s="401">
        <v>197</v>
      </c>
      <c r="C358" s="402">
        <v>384</v>
      </c>
      <c r="D358" s="401">
        <v>200</v>
      </c>
      <c r="E358" s="401">
        <v>184</v>
      </c>
      <c r="F358" s="402">
        <v>384</v>
      </c>
      <c r="G358" s="401">
        <v>200</v>
      </c>
      <c r="H358" s="401">
        <v>184</v>
      </c>
      <c r="I358" s="393"/>
      <c r="J358" s="393"/>
      <c r="K358" s="393"/>
      <c r="L358" s="407">
        <v>88</v>
      </c>
    </row>
    <row r="359" spans="1:12" s="95" customFormat="1" ht="18" customHeight="1">
      <c r="A359" s="380" t="s">
        <v>627</v>
      </c>
      <c r="B359" s="401">
        <v>156</v>
      </c>
      <c r="C359" s="402">
        <v>250</v>
      </c>
      <c r="D359" s="401">
        <v>130</v>
      </c>
      <c r="E359" s="401">
        <v>120</v>
      </c>
      <c r="F359" s="402">
        <v>250</v>
      </c>
      <c r="G359" s="401">
        <v>130</v>
      </c>
      <c r="H359" s="401">
        <v>120</v>
      </c>
      <c r="I359" s="393"/>
      <c r="J359" s="393"/>
      <c r="K359" s="393"/>
      <c r="L359" s="407">
        <v>70</v>
      </c>
    </row>
    <row r="360" spans="1:12" s="95" customFormat="1" ht="18" customHeight="1">
      <c r="A360" s="364" t="s">
        <v>628</v>
      </c>
      <c r="B360" s="401">
        <v>247</v>
      </c>
      <c r="C360" s="402">
        <v>434</v>
      </c>
      <c r="D360" s="401">
        <v>218</v>
      </c>
      <c r="E360" s="401">
        <v>216</v>
      </c>
      <c r="F360" s="402">
        <v>434</v>
      </c>
      <c r="G360" s="401">
        <v>218</v>
      </c>
      <c r="H360" s="401">
        <v>216</v>
      </c>
      <c r="I360" s="393"/>
      <c r="J360" s="393"/>
      <c r="K360" s="393"/>
      <c r="L360" s="407">
        <v>126</v>
      </c>
    </row>
    <row r="361" spans="1:12" s="95" customFormat="1" ht="18" customHeight="1" thickBot="1">
      <c r="A361" s="374" t="s">
        <v>629</v>
      </c>
      <c r="B361" s="410">
        <v>102</v>
      </c>
      <c r="C361" s="411">
        <v>207</v>
      </c>
      <c r="D361" s="410">
        <v>90</v>
      </c>
      <c r="E361" s="410">
        <v>117</v>
      </c>
      <c r="F361" s="411">
        <v>207</v>
      </c>
      <c r="G361" s="410">
        <v>90</v>
      </c>
      <c r="H361" s="410">
        <v>117</v>
      </c>
      <c r="I361" s="395"/>
      <c r="J361" s="395"/>
      <c r="K361" s="395"/>
      <c r="L361" s="412">
        <v>57</v>
      </c>
    </row>
    <row r="362" spans="1:12" s="9" customFormat="1" ht="17.100000000000001" customHeight="1">
      <c r="A362" s="332" t="s">
        <v>274</v>
      </c>
      <c r="B362" s="333"/>
      <c r="C362" s="334"/>
      <c r="D362" s="334"/>
      <c r="E362" s="334"/>
      <c r="F362" s="334"/>
      <c r="G362" s="335"/>
      <c r="H362" s="335"/>
      <c r="I362" s="334"/>
      <c r="J362" s="335"/>
      <c r="K362" s="335"/>
      <c r="L362" s="161"/>
    </row>
    <row r="363" spans="1:12" ht="15" customHeight="1">
      <c r="A363" s="300" t="s">
        <v>280</v>
      </c>
      <c r="B363" s="149"/>
      <c r="C363" s="150"/>
      <c r="D363" s="150"/>
      <c r="E363" s="150"/>
      <c r="F363" s="150"/>
      <c r="G363" s="151"/>
      <c r="H363" s="151"/>
      <c r="I363" s="150"/>
      <c r="J363" s="151"/>
      <c r="K363" s="151"/>
      <c r="L363" s="152"/>
    </row>
    <row r="364" spans="1:12" ht="15" customHeight="1">
      <c r="A364" s="301" t="s">
        <v>275</v>
      </c>
      <c r="B364" s="153"/>
      <c r="C364" s="153"/>
      <c r="D364" s="153"/>
      <c r="E364" s="153"/>
      <c r="F364" s="153"/>
      <c r="G364" s="154"/>
      <c r="H364" s="154"/>
      <c r="I364" s="153"/>
      <c r="J364" s="154"/>
      <c r="K364" s="154"/>
      <c r="L364" s="155"/>
    </row>
    <row r="365" spans="1:12" ht="3" customHeight="1">
      <c r="A365" s="169"/>
      <c r="B365" s="156"/>
      <c r="C365" s="156"/>
      <c r="D365" s="156"/>
      <c r="E365" s="156"/>
      <c r="F365" s="156"/>
      <c r="G365" s="157"/>
      <c r="H365" s="157"/>
      <c r="I365" s="156"/>
      <c r="J365" s="752" t="s">
        <v>270</v>
      </c>
      <c r="K365" s="752"/>
      <c r="L365" s="752"/>
    </row>
    <row r="366" spans="1:12" ht="9.9499999999999993" customHeight="1">
      <c r="A366" s="169"/>
      <c r="B366" s="156"/>
      <c r="C366" s="156"/>
      <c r="D366" s="156"/>
      <c r="E366" s="156"/>
      <c r="F366" s="156"/>
      <c r="G366" s="157"/>
      <c r="H366" s="157"/>
      <c r="I366" s="156"/>
      <c r="J366" s="157"/>
      <c r="K366" s="157"/>
      <c r="L366" s="158"/>
    </row>
    <row r="367" spans="1:12" ht="30" customHeight="1">
      <c r="A367" s="733" t="s">
        <v>276</v>
      </c>
      <c r="B367" s="733"/>
      <c r="C367" s="733"/>
      <c r="D367" s="733"/>
      <c r="E367" s="733"/>
      <c r="F367" s="733"/>
      <c r="G367" s="733"/>
      <c r="H367" s="733"/>
      <c r="I367" s="733"/>
      <c r="J367" s="733"/>
      <c r="K367" s="733"/>
      <c r="L367" s="733"/>
    </row>
    <row r="368" spans="1:12" ht="24.95" customHeight="1">
      <c r="A368" s="734" t="s">
        <v>198</v>
      </c>
      <c r="B368" s="734"/>
      <c r="C368" s="734"/>
      <c r="D368" s="734"/>
      <c r="E368" s="734"/>
      <c r="F368" s="734"/>
      <c r="G368" s="734"/>
      <c r="H368" s="734"/>
      <c r="I368" s="734"/>
      <c r="J368" s="734"/>
      <c r="K368" s="734"/>
      <c r="L368" s="734"/>
    </row>
    <row r="369" spans="1:12" ht="18" customHeight="1" thickBot="1">
      <c r="A369" s="152" t="s">
        <v>273</v>
      </c>
      <c r="B369" s="159"/>
      <c r="C369" s="159"/>
      <c r="D369" s="159"/>
      <c r="E369" s="155"/>
      <c r="F369" s="155"/>
      <c r="G369" s="155"/>
      <c r="H369" s="155"/>
      <c r="I369" s="155"/>
      <c r="J369" s="751" t="s">
        <v>111</v>
      </c>
      <c r="K369" s="751"/>
      <c r="L369" s="751"/>
    </row>
    <row r="370" spans="1:12" ht="22.5" customHeight="1">
      <c r="A370" s="736" t="s">
        <v>732</v>
      </c>
      <c r="B370" s="739" t="s">
        <v>737</v>
      </c>
      <c r="C370" s="740"/>
      <c r="D370" s="740"/>
      <c r="E370" s="741"/>
      <c r="F370" s="739" t="s">
        <v>733</v>
      </c>
      <c r="G370" s="740"/>
      <c r="H370" s="741"/>
      <c r="I370" s="739" t="s">
        <v>734</v>
      </c>
      <c r="J370" s="740"/>
      <c r="K370" s="741"/>
      <c r="L370" s="613" t="s">
        <v>735</v>
      </c>
    </row>
    <row r="371" spans="1:12" ht="16.5">
      <c r="A371" s="737"/>
      <c r="B371" s="742" t="s">
        <v>738</v>
      </c>
      <c r="C371" s="744" t="s">
        <v>739</v>
      </c>
      <c r="D371" s="745"/>
      <c r="E371" s="746"/>
      <c r="F371" s="744" t="s">
        <v>739</v>
      </c>
      <c r="G371" s="745"/>
      <c r="H371" s="746"/>
      <c r="I371" s="744" t="s">
        <v>739</v>
      </c>
      <c r="J371" s="745"/>
      <c r="K371" s="746"/>
      <c r="L371" s="622" t="s">
        <v>736</v>
      </c>
    </row>
    <row r="372" spans="1:12" ht="15" customHeight="1">
      <c r="A372" s="737"/>
      <c r="B372" s="743"/>
      <c r="C372" s="747"/>
      <c r="D372" s="748"/>
      <c r="E372" s="749"/>
      <c r="F372" s="747"/>
      <c r="G372" s="748"/>
      <c r="H372" s="749"/>
      <c r="I372" s="747"/>
      <c r="J372" s="748"/>
      <c r="K372" s="749"/>
      <c r="L372" s="614" t="s">
        <v>105</v>
      </c>
    </row>
    <row r="373" spans="1:12" ht="20.100000000000001" customHeight="1">
      <c r="A373" s="737"/>
      <c r="B373" s="530" t="s">
        <v>102</v>
      </c>
      <c r="C373" s="529"/>
      <c r="D373" s="620" t="s">
        <v>740</v>
      </c>
      <c r="E373" s="528" t="s">
        <v>741</v>
      </c>
      <c r="F373" s="529"/>
      <c r="G373" s="620" t="s">
        <v>742</v>
      </c>
      <c r="H373" s="528" t="s">
        <v>741</v>
      </c>
      <c r="I373" s="529"/>
      <c r="J373" s="620" t="s">
        <v>742</v>
      </c>
      <c r="K373" s="527" t="s">
        <v>741</v>
      </c>
      <c r="L373" s="618" t="s">
        <v>103</v>
      </c>
    </row>
    <row r="374" spans="1:12" ht="14.25" customHeight="1" thickBot="1">
      <c r="A374" s="738"/>
      <c r="B374" s="619" t="s">
        <v>99</v>
      </c>
      <c r="C374" s="615"/>
      <c r="D374" s="616" t="s">
        <v>100</v>
      </c>
      <c r="E374" s="616" t="s">
        <v>101</v>
      </c>
      <c r="F374" s="616"/>
      <c r="G374" s="616" t="s">
        <v>100</v>
      </c>
      <c r="H374" s="616" t="s">
        <v>101</v>
      </c>
      <c r="I374" s="616"/>
      <c r="J374" s="616" t="s">
        <v>100</v>
      </c>
      <c r="K374" s="621" t="s">
        <v>101</v>
      </c>
      <c r="L374" s="617" t="s">
        <v>104</v>
      </c>
    </row>
    <row r="375" spans="1:12" s="95" customFormat="1" ht="18" customHeight="1">
      <c r="A375" s="364" t="s">
        <v>630</v>
      </c>
      <c r="B375" s="401">
        <v>196</v>
      </c>
      <c r="C375" s="402">
        <v>374</v>
      </c>
      <c r="D375" s="401">
        <v>181</v>
      </c>
      <c r="E375" s="401">
        <v>193</v>
      </c>
      <c r="F375" s="402">
        <v>374</v>
      </c>
      <c r="G375" s="401">
        <v>181</v>
      </c>
      <c r="H375" s="401">
        <v>193</v>
      </c>
      <c r="I375" s="393"/>
      <c r="J375" s="393"/>
      <c r="K375" s="393"/>
      <c r="L375" s="407">
        <v>98</v>
      </c>
    </row>
    <row r="376" spans="1:12" s="95" customFormat="1" ht="18" customHeight="1">
      <c r="A376" s="364" t="s">
        <v>631</v>
      </c>
      <c r="B376" s="401">
        <v>152</v>
      </c>
      <c r="C376" s="402">
        <v>274</v>
      </c>
      <c r="D376" s="401">
        <v>136</v>
      </c>
      <c r="E376" s="401">
        <v>138</v>
      </c>
      <c r="F376" s="402">
        <v>274</v>
      </c>
      <c r="G376" s="401">
        <v>136</v>
      </c>
      <c r="H376" s="401">
        <v>138</v>
      </c>
      <c r="I376" s="393"/>
      <c r="J376" s="393"/>
      <c r="K376" s="393"/>
      <c r="L376" s="407">
        <v>66</v>
      </c>
    </row>
    <row r="377" spans="1:12" s="95" customFormat="1" ht="18" customHeight="1">
      <c r="A377" s="364" t="s">
        <v>632</v>
      </c>
      <c r="B377" s="401">
        <v>237</v>
      </c>
      <c r="C377" s="402">
        <v>409</v>
      </c>
      <c r="D377" s="401">
        <v>209</v>
      </c>
      <c r="E377" s="401">
        <v>200</v>
      </c>
      <c r="F377" s="402">
        <v>409</v>
      </c>
      <c r="G377" s="401">
        <v>209</v>
      </c>
      <c r="H377" s="401">
        <v>200</v>
      </c>
      <c r="I377" s="393"/>
      <c r="J377" s="393"/>
      <c r="K377" s="393"/>
      <c r="L377" s="407">
        <v>121</v>
      </c>
    </row>
    <row r="378" spans="1:12" s="95" customFormat="1" ht="18" customHeight="1">
      <c r="A378" s="364" t="s">
        <v>633</v>
      </c>
      <c r="B378" s="401">
        <v>168</v>
      </c>
      <c r="C378" s="402">
        <v>276</v>
      </c>
      <c r="D378" s="401">
        <v>150</v>
      </c>
      <c r="E378" s="401">
        <v>126</v>
      </c>
      <c r="F378" s="402">
        <v>276</v>
      </c>
      <c r="G378" s="401">
        <v>150</v>
      </c>
      <c r="H378" s="401">
        <v>126</v>
      </c>
      <c r="I378" s="393"/>
      <c r="J378" s="393"/>
      <c r="K378" s="393"/>
      <c r="L378" s="407">
        <v>88</v>
      </c>
    </row>
    <row r="379" spans="1:12" s="95" customFormat="1" ht="18" customHeight="1">
      <c r="A379" s="364" t="s">
        <v>634</v>
      </c>
      <c r="B379" s="401">
        <v>166</v>
      </c>
      <c r="C379" s="402">
        <v>278</v>
      </c>
      <c r="D379" s="401">
        <v>134</v>
      </c>
      <c r="E379" s="401">
        <v>144</v>
      </c>
      <c r="F379" s="402">
        <v>278</v>
      </c>
      <c r="G379" s="401">
        <v>134</v>
      </c>
      <c r="H379" s="401">
        <v>144</v>
      </c>
      <c r="I379" s="393"/>
      <c r="J379" s="393"/>
      <c r="K379" s="393"/>
      <c r="L379" s="407">
        <v>95</v>
      </c>
    </row>
    <row r="380" spans="1:12" s="95" customFormat="1" ht="18" customHeight="1">
      <c r="A380" s="364" t="s">
        <v>635</v>
      </c>
      <c r="B380" s="401">
        <v>149</v>
      </c>
      <c r="C380" s="402">
        <v>297</v>
      </c>
      <c r="D380" s="401">
        <v>150</v>
      </c>
      <c r="E380" s="401">
        <v>147</v>
      </c>
      <c r="F380" s="402">
        <v>297</v>
      </c>
      <c r="G380" s="401">
        <v>150</v>
      </c>
      <c r="H380" s="401">
        <v>147</v>
      </c>
      <c r="I380" s="393"/>
      <c r="J380" s="393"/>
      <c r="K380" s="393"/>
      <c r="L380" s="407">
        <v>90</v>
      </c>
    </row>
    <row r="381" spans="1:12" s="95" customFormat="1" ht="18" customHeight="1">
      <c r="A381" s="364" t="s">
        <v>636</v>
      </c>
      <c r="B381" s="401">
        <v>159</v>
      </c>
      <c r="C381" s="402">
        <v>259</v>
      </c>
      <c r="D381" s="401">
        <v>133</v>
      </c>
      <c r="E381" s="401">
        <v>126</v>
      </c>
      <c r="F381" s="402">
        <v>259</v>
      </c>
      <c r="G381" s="401">
        <v>133</v>
      </c>
      <c r="H381" s="401">
        <v>126</v>
      </c>
      <c r="I381" s="393"/>
      <c r="J381" s="393"/>
      <c r="K381" s="393"/>
      <c r="L381" s="407">
        <v>84</v>
      </c>
    </row>
    <row r="382" spans="1:12" s="95" customFormat="1" ht="18" customHeight="1">
      <c r="A382" s="364" t="s">
        <v>637</v>
      </c>
      <c r="B382" s="401">
        <v>197</v>
      </c>
      <c r="C382" s="402">
        <v>370</v>
      </c>
      <c r="D382" s="401">
        <v>169</v>
      </c>
      <c r="E382" s="401">
        <v>201</v>
      </c>
      <c r="F382" s="402">
        <v>370</v>
      </c>
      <c r="G382" s="401">
        <v>169</v>
      </c>
      <c r="H382" s="401">
        <v>201</v>
      </c>
      <c r="I382" s="393"/>
      <c r="J382" s="393"/>
      <c r="K382" s="393"/>
      <c r="L382" s="407">
        <v>118</v>
      </c>
    </row>
    <row r="383" spans="1:12" s="95" customFormat="1" ht="18" customHeight="1">
      <c r="A383" s="364" t="s">
        <v>638</v>
      </c>
      <c r="B383" s="401">
        <v>322</v>
      </c>
      <c r="C383" s="402">
        <v>728</v>
      </c>
      <c r="D383" s="401">
        <v>337</v>
      </c>
      <c r="E383" s="401">
        <v>391</v>
      </c>
      <c r="F383" s="402">
        <v>728</v>
      </c>
      <c r="G383" s="401">
        <v>337</v>
      </c>
      <c r="H383" s="401">
        <v>391</v>
      </c>
      <c r="I383" s="393"/>
      <c r="J383" s="393"/>
      <c r="K383" s="393"/>
      <c r="L383" s="407">
        <v>138</v>
      </c>
    </row>
    <row r="384" spans="1:12" s="95" customFormat="1" ht="18" customHeight="1">
      <c r="A384" s="364" t="s">
        <v>639</v>
      </c>
      <c r="B384" s="401">
        <v>248</v>
      </c>
      <c r="C384" s="402">
        <v>513</v>
      </c>
      <c r="D384" s="401">
        <v>250</v>
      </c>
      <c r="E384" s="401">
        <v>263</v>
      </c>
      <c r="F384" s="402">
        <v>513</v>
      </c>
      <c r="G384" s="401">
        <v>250</v>
      </c>
      <c r="H384" s="401">
        <v>263</v>
      </c>
      <c r="I384" s="393"/>
      <c r="J384" s="393"/>
      <c r="K384" s="393"/>
      <c r="L384" s="407">
        <v>164</v>
      </c>
    </row>
    <row r="385" spans="1:12" s="95" customFormat="1" ht="18" customHeight="1">
      <c r="A385" s="364" t="s">
        <v>640</v>
      </c>
      <c r="B385" s="401">
        <v>149</v>
      </c>
      <c r="C385" s="402">
        <v>288</v>
      </c>
      <c r="D385" s="401">
        <v>138</v>
      </c>
      <c r="E385" s="401">
        <v>150</v>
      </c>
      <c r="F385" s="402">
        <v>288</v>
      </c>
      <c r="G385" s="401">
        <v>138</v>
      </c>
      <c r="H385" s="401">
        <v>150</v>
      </c>
      <c r="I385" s="393"/>
      <c r="J385" s="393"/>
      <c r="K385" s="393"/>
      <c r="L385" s="407">
        <v>94</v>
      </c>
    </row>
    <row r="386" spans="1:12" s="95" customFormat="1" ht="18" customHeight="1">
      <c r="A386" s="364" t="s">
        <v>641</v>
      </c>
      <c r="B386" s="401">
        <v>332</v>
      </c>
      <c r="C386" s="402">
        <v>527</v>
      </c>
      <c r="D386" s="401">
        <v>289</v>
      </c>
      <c r="E386" s="401">
        <v>238</v>
      </c>
      <c r="F386" s="402">
        <v>527</v>
      </c>
      <c r="G386" s="401">
        <v>289</v>
      </c>
      <c r="H386" s="401">
        <v>238</v>
      </c>
      <c r="I386" s="393"/>
      <c r="J386" s="393"/>
      <c r="K386" s="393"/>
      <c r="L386" s="407">
        <v>150</v>
      </c>
    </row>
    <row r="387" spans="1:12" s="95" customFormat="1" ht="18" customHeight="1">
      <c r="A387" s="364" t="s">
        <v>642</v>
      </c>
      <c r="B387" s="401">
        <v>236</v>
      </c>
      <c r="C387" s="402">
        <v>362</v>
      </c>
      <c r="D387" s="401">
        <v>181</v>
      </c>
      <c r="E387" s="401">
        <v>181</v>
      </c>
      <c r="F387" s="402">
        <v>362</v>
      </c>
      <c r="G387" s="401">
        <v>181</v>
      </c>
      <c r="H387" s="401">
        <v>181</v>
      </c>
      <c r="I387" s="393"/>
      <c r="J387" s="393"/>
      <c r="K387" s="393"/>
      <c r="L387" s="407">
        <v>87</v>
      </c>
    </row>
    <row r="388" spans="1:12" s="95" customFormat="1" ht="18" customHeight="1">
      <c r="A388" s="364" t="s">
        <v>643</v>
      </c>
      <c r="B388" s="401">
        <v>177</v>
      </c>
      <c r="C388" s="402">
        <v>319</v>
      </c>
      <c r="D388" s="401">
        <v>167</v>
      </c>
      <c r="E388" s="401">
        <v>152</v>
      </c>
      <c r="F388" s="402">
        <v>319</v>
      </c>
      <c r="G388" s="401">
        <v>167</v>
      </c>
      <c r="H388" s="401">
        <v>152</v>
      </c>
      <c r="I388" s="393"/>
      <c r="J388" s="393"/>
      <c r="K388" s="393"/>
      <c r="L388" s="407">
        <v>111</v>
      </c>
    </row>
    <row r="389" spans="1:12" s="95" customFormat="1" ht="18" customHeight="1">
      <c r="A389" s="364" t="s">
        <v>644</v>
      </c>
      <c r="B389" s="401">
        <v>252</v>
      </c>
      <c r="C389" s="402">
        <v>419</v>
      </c>
      <c r="D389" s="401">
        <v>192</v>
      </c>
      <c r="E389" s="401">
        <v>227</v>
      </c>
      <c r="F389" s="402">
        <v>419</v>
      </c>
      <c r="G389" s="401">
        <v>192</v>
      </c>
      <c r="H389" s="401">
        <v>227</v>
      </c>
      <c r="I389" s="393"/>
      <c r="J389" s="393"/>
      <c r="K389" s="393"/>
      <c r="L389" s="407">
        <v>144</v>
      </c>
    </row>
    <row r="390" spans="1:12" s="95" customFormat="1" ht="18" customHeight="1">
      <c r="A390" s="364" t="s">
        <v>645</v>
      </c>
      <c r="B390" s="401">
        <v>204</v>
      </c>
      <c r="C390" s="402">
        <v>375</v>
      </c>
      <c r="D390" s="401">
        <v>184</v>
      </c>
      <c r="E390" s="401">
        <v>191</v>
      </c>
      <c r="F390" s="402">
        <v>375</v>
      </c>
      <c r="G390" s="401">
        <v>184</v>
      </c>
      <c r="H390" s="401">
        <v>191</v>
      </c>
      <c r="I390" s="393"/>
      <c r="J390" s="393"/>
      <c r="K390" s="393"/>
      <c r="L390" s="407">
        <v>128</v>
      </c>
    </row>
    <row r="391" spans="1:12" s="95" customFormat="1" ht="18" customHeight="1">
      <c r="A391" s="364" t="s">
        <v>646</v>
      </c>
      <c r="B391" s="401">
        <v>170</v>
      </c>
      <c r="C391" s="402">
        <v>311</v>
      </c>
      <c r="D391" s="401">
        <v>157</v>
      </c>
      <c r="E391" s="401">
        <v>154</v>
      </c>
      <c r="F391" s="402">
        <v>311</v>
      </c>
      <c r="G391" s="401">
        <v>157</v>
      </c>
      <c r="H391" s="401">
        <v>154</v>
      </c>
      <c r="I391" s="393"/>
      <c r="J391" s="393"/>
      <c r="K391" s="393"/>
      <c r="L391" s="407">
        <v>138</v>
      </c>
    </row>
    <row r="392" spans="1:12" s="95" customFormat="1" ht="18" customHeight="1">
      <c r="A392" s="364" t="s">
        <v>651</v>
      </c>
      <c r="B392" s="401">
        <v>181</v>
      </c>
      <c r="C392" s="402">
        <v>333</v>
      </c>
      <c r="D392" s="401">
        <v>155</v>
      </c>
      <c r="E392" s="401">
        <v>178</v>
      </c>
      <c r="F392" s="402">
        <v>333</v>
      </c>
      <c r="G392" s="401">
        <v>155</v>
      </c>
      <c r="H392" s="401">
        <v>178</v>
      </c>
      <c r="I392" s="393"/>
      <c r="J392" s="393"/>
      <c r="K392" s="393"/>
      <c r="L392" s="193">
        <v>150</v>
      </c>
    </row>
    <row r="393" spans="1:12" s="95" customFormat="1" ht="18" customHeight="1">
      <c r="A393" s="364" t="s">
        <v>652</v>
      </c>
      <c r="B393" s="401">
        <v>165</v>
      </c>
      <c r="C393" s="402">
        <v>373</v>
      </c>
      <c r="D393" s="401">
        <v>177</v>
      </c>
      <c r="E393" s="401">
        <v>196</v>
      </c>
      <c r="F393" s="402">
        <v>373</v>
      </c>
      <c r="G393" s="401">
        <v>177</v>
      </c>
      <c r="H393" s="401">
        <v>196</v>
      </c>
      <c r="I393" s="393"/>
      <c r="J393" s="393"/>
      <c r="K393" s="393"/>
      <c r="L393" s="407">
        <v>164</v>
      </c>
    </row>
    <row r="394" spans="1:12" s="95" customFormat="1" ht="18" customHeight="1">
      <c r="A394" s="364" t="s">
        <v>653</v>
      </c>
      <c r="B394" s="413">
        <v>245</v>
      </c>
      <c r="C394" s="413">
        <v>427</v>
      </c>
      <c r="D394" s="413">
        <v>209</v>
      </c>
      <c r="E394" s="413">
        <v>218</v>
      </c>
      <c r="F394" s="413">
        <v>427</v>
      </c>
      <c r="G394" s="413">
        <v>209</v>
      </c>
      <c r="H394" s="413">
        <v>218</v>
      </c>
      <c r="I394" s="414"/>
      <c r="J394" s="414"/>
      <c r="K394" s="414"/>
      <c r="L394" s="413">
        <v>132</v>
      </c>
    </row>
    <row r="395" spans="1:12" s="95" customFormat="1" ht="18" customHeight="1">
      <c r="A395" s="364" t="s">
        <v>654</v>
      </c>
      <c r="B395" s="413">
        <v>169</v>
      </c>
      <c r="C395" s="413">
        <v>267</v>
      </c>
      <c r="D395" s="413">
        <v>119</v>
      </c>
      <c r="E395" s="413">
        <v>148</v>
      </c>
      <c r="F395" s="413">
        <v>267</v>
      </c>
      <c r="G395" s="413">
        <v>119</v>
      </c>
      <c r="H395" s="413">
        <v>148</v>
      </c>
      <c r="I395" s="414"/>
      <c r="J395" s="414"/>
      <c r="K395" s="414"/>
      <c r="L395" s="413">
        <v>109</v>
      </c>
    </row>
    <row r="396" spans="1:12" s="95" customFormat="1" ht="18" customHeight="1">
      <c r="A396" s="380" t="s">
        <v>655</v>
      </c>
      <c r="B396" s="413">
        <v>295</v>
      </c>
      <c r="C396" s="413">
        <v>533</v>
      </c>
      <c r="D396" s="413">
        <v>222</v>
      </c>
      <c r="E396" s="413">
        <v>311</v>
      </c>
      <c r="F396" s="413">
        <v>533</v>
      </c>
      <c r="G396" s="413">
        <v>222</v>
      </c>
      <c r="H396" s="413">
        <v>311</v>
      </c>
      <c r="I396" s="414"/>
      <c r="J396" s="414"/>
      <c r="K396" s="414"/>
      <c r="L396" s="413">
        <v>163</v>
      </c>
    </row>
    <row r="397" spans="1:12" s="251" customFormat="1" ht="18" customHeight="1">
      <c r="A397" s="380" t="s">
        <v>656</v>
      </c>
      <c r="B397" s="413">
        <v>376</v>
      </c>
      <c r="C397" s="413">
        <v>608</v>
      </c>
      <c r="D397" s="413">
        <v>285</v>
      </c>
      <c r="E397" s="413">
        <v>323</v>
      </c>
      <c r="F397" s="413">
        <v>608</v>
      </c>
      <c r="G397" s="413">
        <v>285</v>
      </c>
      <c r="H397" s="413">
        <v>323</v>
      </c>
      <c r="I397" s="414"/>
      <c r="J397" s="414"/>
      <c r="K397" s="414"/>
      <c r="L397" s="413">
        <v>57</v>
      </c>
    </row>
    <row r="398" spans="1:12" s="95" customFormat="1" ht="18" customHeight="1">
      <c r="A398" s="299" t="s">
        <v>675</v>
      </c>
      <c r="B398" s="415">
        <v>6391</v>
      </c>
      <c r="C398" s="415">
        <v>11704</v>
      </c>
      <c r="D398" s="415">
        <v>5768</v>
      </c>
      <c r="E398" s="415">
        <v>5936</v>
      </c>
      <c r="F398" s="415">
        <v>11627</v>
      </c>
      <c r="G398" s="415">
        <v>5735</v>
      </c>
      <c r="H398" s="415">
        <v>5892</v>
      </c>
      <c r="I398" s="399">
        <v>77</v>
      </c>
      <c r="J398" s="399">
        <v>33</v>
      </c>
      <c r="K398" s="399">
        <v>44</v>
      </c>
      <c r="L398" s="415">
        <v>3292</v>
      </c>
    </row>
    <row r="399" spans="1:12" s="95" customFormat="1" ht="18" customHeight="1">
      <c r="A399" s="380" t="s">
        <v>625</v>
      </c>
      <c r="B399" s="396">
        <v>100</v>
      </c>
      <c r="C399" s="396">
        <v>208</v>
      </c>
      <c r="D399" s="396">
        <v>103</v>
      </c>
      <c r="E399" s="396">
        <v>105</v>
      </c>
      <c r="F399" s="396">
        <v>208</v>
      </c>
      <c r="G399" s="396">
        <v>103</v>
      </c>
      <c r="H399" s="396">
        <v>105</v>
      </c>
      <c r="I399" s="393"/>
      <c r="J399" s="393"/>
      <c r="K399" s="393"/>
      <c r="L399" s="396">
        <v>100</v>
      </c>
    </row>
    <row r="400" spans="1:12" s="95" customFormat="1" ht="18" customHeight="1">
      <c r="A400" s="380" t="s">
        <v>626</v>
      </c>
      <c r="B400" s="396">
        <v>217</v>
      </c>
      <c r="C400" s="396">
        <v>330</v>
      </c>
      <c r="D400" s="396">
        <v>175</v>
      </c>
      <c r="E400" s="396">
        <v>155</v>
      </c>
      <c r="F400" s="396">
        <v>330</v>
      </c>
      <c r="G400" s="396">
        <v>175</v>
      </c>
      <c r="H400" s="396">
        <v>155</v>
      </c>
      <c r="I400" s="393"/>
      <c r="J400" s="393"/>
      <c r="K400" s="393"/>
      <c r="L400" s="396">
        <v>89</v>
      </c>
    </row>
    <row r="401" spans="1:12" s="95" customFormat="1" ht="18" customHeight="1">
      <c r="A401" s="380" t="s">
        <v>627</v>
      </c>
      <c r="B401" s="396">
        <v>170</v>
      </c>
      <c r="C401" s="396">
        <v>307</v>
      </c>
      <c r="D401" s="396">
        <v>159</v>
      </c>
      <c r="E401" s="396">
        <v>148</v>
      </c>
      <c r="F401" s="396">
        <v>307</v>
      </c>
      <c r="G401" s="396">
        <v>159</v>
      </c>
      <c r="H401" s="396">
        <v>148</v>
      </c>
      <c r="I401" s="393"/>
      <c r="J401" s="393"/>
      <c r="K401" s="393"/>
      <c r="L401" s="396">
        <v>101</v>
      </c>
    </row>
    <row r="402" spans="1:12" s="95" customFormat="1" ht="18" customHeight="1">
      <c r="A402" s="380" t="s">
        <v>628</v>
      </c>
      <c r="B402" s="396">
        <v>121</v>
      </c>
      <c r="C402" s="396">
        <v>210</v>
      </c>
      <c r="D402" s="396">
        <v>100</v>
      </c>
      <c r="E402" s="396">
        <v>110</v>
      </c>
      <c r="F402" s="396">
        <v>210</v>
      </c>
      <c r="G402" s="396">
        <v>100</v>
      </c>
      <c r="H402" s="396">
        <v>110</v>
      </c>
      <c r="I402" s="393"/>
      <c r="J402" s="393"/>
      <c r="K402" s="393"/>
      <c r="L402" s="396">
        <v>50</v>
      </c>
    </row>
    <row r="403" spans="1:12" s="95" customFormat="1" ht="18" customHeight="1">
      <c r="A403" s="380" t="s">
        <v>629</v>
      </c>
      <c r="B403" s="396">
        <v>190</v>
      </c>
      <c r="C403" s="396">
        <v>353</v>
      </c>
      <c r="D403" s="396">
        <v>172</v>
      </c>
      <c r="E403" s="396">
        <v>181</v>
      </c>
      <c r="F403" s="396">
        <v>353</v>
      </c>
      <c r="G403" s="396">
        <v>172</v>
      </c>
      <c r="H403" s="396">
        <v>181</v>
      </c>
      <c r="I403" s="393"/>
      <c r="J403" s="393"/>
      <c r="K403" s="393"/>
      <c r="L403" s="396">
        <v>106</v>
      </c>
    </row>
    <row r="404" spans="1:12" s="95" customFormat="1" ht="18" customHeight="1">
      <c r="A404" s="380" t="s">
        <v>630</v>
      </c>
      <c r="B404" s="396">
        <v>219</v>
      </c>
      <c r="C404" s="396">
        <v>372</v>
      </c>
      <c r="D404" s="396">
        <v>188</v>
      </c>
      <c r="E404" s="396">
        <v>184</v>
      </c>
      <c r="F404" s="396">
        <v>372</v>
      </c>
      <c r="G404" s="396">
        <v>188</v>
      </c>
      <c r="H404" s="396">
        <v>184</v>
      </c>
      <c r="I404" s="393"/>
      <c r="J404" s="393"/>
      <c r="K404" s="393"/>
      <c r="L404" s="396">
        <v>106</v>
      </c>
    </row>
    <row r="405" spans="1:12" s="95" customFormat="1" ht="18" customHeight="1">
      <c r="A405" s="380" t="s">
        <v>631</v>
      </c>
      <c r="B405" s="396">
        <v>140</v>
      </c>
      <c r="C405" s="396">
        <v>271</v>
      </c>
      <c r="D405" s="396">
        <v>140</v>
      </c>
      <c r="E405" s="396">
        <v>131</v>
      </c>
      <c r="F405" s="396">
        <v>271</v>
      </c>
      <c r="G405" s="396">
        <v>140</v>
      </c>
      <c r="H405" s="396">
        <v>131</v>
      </c>
      <c r="I405" s="393"/>
      <c r="J405" s="393"/>
      <c r="K405" s="393"/>
      <c r="L405" s="396">
        <v>86</v>
      </c>
    </row>
    <row r="406" spans="1:12" s="95" customFormat="1" ht="18" customHeight="1">
      <c r="A406" s="380" t="s">
        <v>632</v>
      </c>
      <c r="B406" s="396">
        <v>147</v>
      </c>
      <c r="C406" s="396">
        <v>190</v>
      </c>
      <c r="D406" s="396">
        <v>93</v>
      </c>
      <c r="E406" s="396">
        <v>97</v>
      </c>
      <c r="F406" s="396">
        <v>190</v>
      </c>
      <c r="G406" s="396">
        <v>93</v>
      </c>
      <c r="H406" s="396">
        <v>97</v>
      </c>
      <c r="I406" s="393"/>
      <c r="J406" s="393"/>
      <c r="K406" s="393"/>
      <c r="L406" s="396">
        <v>62</v>
      </c>
    </row>
    <row r="407" spans="1:12" s="95" customFormat="1" ht="18" customHeight="1">
      <c r="A407" s="380" t="s">
        <v>633</v>
      </c>
      <c r="B407" s="396">
        <v>156</v>
      </c>
      <c r="C407" s="396">
        <v>218</v>
      </c>
      <c r="D407" s="396">
        <v>124</v>
      </c>
      <c r="E407" s="396">
        <v>94</v>
      </c>
      <c r="F407" s="396">
        <v>218</v>
      </c>
      <c r="G407" s="396">
        <v>124</v>
      </c>
      <c r="H407" s="396">
        <v>94</v>
      </c>
      <c r="I407" s="393"/>
      <c r="J407" s="393"/>
      <c r="K407" s="393"/>
      <c r="L407" s="396">
        <v>63</v>
      </c>
    </row>
    <row r="408" spans="1:12" s="95" customFormat="1" ht="18" customHeight="1">
      <c r="A408" s="380" t="s">
        <v>634</v>
      </c>
      <c r="B408" s="396">
        <v>170</v>
      </c>
      <c r="C408" s="396">
        <v>224</v>
      </c>
      <c r="D408" s="396">
        <v>126</v>
      </c>
      <c r="E408" s="396">
        <v>98</v>
      </c>
      <c r="F408" s="396">
        <v>224</v>
      </c>
      <c r="G408" s="396">
        <v>126</v>
      </c>
      <c r="H408" s="396">
        <v>98</v>
      </c>
      <c r="I408" s="393"/>
      <c r="J408" s="393"/>
      <c r="K408" s="393"/>
      <c r="L408" s="396">
        <v>58</v>
      </c>
    </row>
    <row r="409" spans="1:12" s="95" customFormat="1" ht="18" customHeight="1">
      <c r="A409" s="380" t="s">
        <v>635</v>
      </c>
      <c r="B409" s="396">
        <v>209</v>
      </c>
      <c r="C409" s="396">
        <v>390</v>
      </c>
      <c r="D409" s="396">
        <v>188</v>
      </c>
      <c r="E409" s="396">
        <v>202</v>
      </c>
      <c r="F409" s="396">
        <v>390</v>
      </c>
      <c r="G409" s="396">
        <v>188</v>
      </c>
      <c r="H409" s="396">
        <v>202</v>
      </c>
      <c r="I409" s="393"/>
      <c r="J409" s="393"/>
      <c r="K409" s="393"/>
      <c r="L409" s="396">
        <v>113</v>
      </c>
    </row>
    <row r="410" spans="1:12" s="95" customFormat="1" ht="18" customHeight="1">
      <c r="A410" s="380" t="s">
        <v>636</v>
      </c>
      <c r="B410" s="396">
        <v>163</v>
      </c>
      <c r="C410" s="396">
        <v>243</v>
      </c>
      <c r="D410" s="396">
        <v>125</v>
      </c>
      <c r="E410" s="396">
        <v>118</v>
      </c>
      <c r="F410" s="396">
        <v>243</v>
      </c>
      <c r="G410" s="396">
        <v>125</v>
      </c>
      <c r="H410" s="396">
        <v>118</v>
      </c>
      <c r="I410" s="393"/>
      <c r="J410" s="393"/>
      <c r="K410" s="393"/>
      <c r="L410" s="396">
        <v>58</v>
      </c>
    </row>
    <row r="411" spans="1:12" s="95" customFormat="1" ht="18" customHeight="1">
      <c r="A411" s="380" t="s">
        <v>637</v>
      </c>
      <c r="B411" s="396">
        <v>90</v>
      </c>
      <c r="C411" s="396">
        <v>166</v>
      </c>
      <c r="D411" s="396">
        <v>80</v>
      </c>
      <c r="E411" s="396">
        <v>86</v>
      </c>
      <c r="F411" s="396">
        <v>166</v>
      </c>
      <c r="G411" s="396">
        <v>80</v>
      </c>
      <c r="H411" s="396">
        <v>86</v>
      </c>
      <c r="I411" s="393"/>
      <c r="J411" s="393"/>
      <c r="K411" s="393"/>
      <c r="L411" s="396">
        <v>53</v>
      </c>
    </row>
    <row r="412" spans="1:12" s="95" customFormat="1" ht="18" customHeight="1">
      <c r="A412" s="380" t="s">
        <v>638</v>
      </c>
      <c r="B412" s="396">
        <v>192</v>
      </c>
      <c r="C412" s="396">
        <v>398</v>
      </c>
      <c r="D412" s="396">
        <v>201</v>
      </c>
      <c r="E412" s="396">
        <v>197</v>
      </c>
      <c r="F412" s="396">
        <v>398</v>
      </c>
      <c r="G412" s="396">
        <v>201</v>
      </c>
      <c r="H412" s="396">
        <v>197</v>
      </c>
      <c r="I412" s="393"/>
      <c r="J412" s="393"/>
      <c r="K412" s="393"/>
      <c r="L412" s="396">
        <v>91</v>
      </c>
    </row>
    <row r="413" spans="1:12" s="95" customFormat="1" ht="18" customHeight="1">
      <c r="A413" s="380" t="s">
        <v>639</v>
      </c>
      <c r="B413" s="396">
        <v>127</v>
      </c>
      <c r="C413" s="396">
        <v>241</v>
      </c>
      <c r="D413" s="396">
        <v>121</v>
      </c>
      <c r="E413" s="396">
        <v>120</v>
      </c>
      <c r="F413" s="396">
        <v>241</v>
      </c>
      <c r="G413" s="396">
        <v>121</v>
      </c>
      <c r="H413" s="396">
        <v>120</v>
      </c>
      <c r="I413" s="393"/>
      <c r="J413" s="393"/>
      <c r="K413" s="393"/>
      <c r="L413" s="396">
        <v>73</v>
      </c>
    </row>
    <row r="414" spans="1:12" s="95" customFormat="1" ht="18" customHeight="1">
      <c r="A414" s="380" t="s">
        <v>640</v>
      </c>
      <c r="B414" s="396">
        <v>151</v>
      </c>
      <c r="C414" s="396">
        <v>282</v>
      </c>
      <c r="D414" s="396">
        <v>131</v>
      </c>
      <c r="E414" s="396">
        <v>151</v>
      </c>
      <c r="F414" s="396">
        <v>282</v>
      </c>
      <c r="G414" s="396">
        <v>131</v>
      </c>
      <c r="H414" s="396">
        <v>151</v>
      </c>
      <c r="I414" s="393"/>
      <c r="J414" s="393"/>
      <c r="K414" s="393"/>
      <c r="L414" s="396">
        <v>83</v>
      </c>
    </row>
    <row r="415" spans="1:12" s="95" customFormat="1" ht="18" customHeight="1">
      <c r="A415" s="380" t="s">
        <v>641</v>
      </c>
      <c r="B415" s="396">
        <v>203</v>
      </c>
      <c r="C415" s="396">
        <v>353</v>
      </c>
      <c r="D415" s="396">
        <v>177</v>
      </c>
      <c r="E415" s="396">
        <v>176</v>
      </c>
      <c r="F415" s="396">
        <v>353</v>
      </c>
      <c r="G415" s="396">
        <v>177</v>
      </c>
      <c r="H415" s="396">
        <v>176</v>
      </c>
      <c r="I415" s="393"/>
      <c r="J415" s="393"/>
      <c r="K415" s="393"/>
      <c r="L415" s="396">
        <v>94</v>
      </c>
    </row>
    <row r="416" spans="1:12" s="95" customFormat="1" ht="18" customHeight="1">
      <c r="A416" s="380" t="s">
        <v>642</v>
      </c>
      <c r="B416" s="396">
        <v>133</v>
      </c>
      <c r="C416" s="396">
        <v>277</v>
      </c>
      <c r="D416" s="396">
        <v>142</v>
      </c>
      <c r="E416" s="396">
        <v>135</v>
      </c>
      <c r="F416" s="396">
        <v>277</v>
      </c>
      <c r="G416" s="396">
        <v>142</v>
      </c>
      <c r="H416" s="396">
        <v>135</v>
      </c>
      <c r="I416" s="393"/>
      <c r="J416" s="393"/>
      <c r="K416" s="393"/>
      <c r="L416" s="396">
        <v>84</v>
      </c>
    </row>
    <row r="417" spans="1:12" s="95" customFormat="1" ht="18" customHeight="1" thickBot="1">
      <c r="A417" s="383" t="s">
        <v>643</v>
      </c>
      <c r="B417" s="400">
        <v>124</v>
      </c>
      <c r="C417" s="400">
        <v>260</v>
      </c>
      <c r="D417" s="400">
        <v>134</v>
      </c>
      <c r="E417" s="400">
        <v>126</v>
      </c>
      <c r="F417" s="400">
        <v>260</v>
      </c>
      <c r="G417" s="400">
        <v>134</v>
      </c>
      <c r="H417" s="400">
        <v>126</v>
      </c>
      <c r="I417" s="395"/>
      <c r="J417" s="395"/>
      <c r="K417" s="395"/>
      <c r="L417" s="400">
        <v>73</v>
      </c>
    </row>
    <row r="418" spans="1:12" ht="42.95" customHeight="1">
      <c r="A418" s="733" t="s">
        <v>276</v>
      </c>
      <c r="B418" s="733"/>
      <c r="C418" s="733"/>
      <c r="D418" s="733"/>
      <c r="E418" s="733"/>
      <c r="F418" s="733"/>
      <c r="G418" s="733"/>
      <c r="H418" s="733"/>
      <c r="I418" s="733"/>
      <c r="J418" s="733"/>
      <c r="K418" s="733"/>
      <c r="L418" s="733"/>
    </row>
    <row r="419" spans="1:12" ht="24.95" customHeight="1">
      <c r="A419" s="734" t="s">
        <v>198</v>
      </c>
      <c r="B419" s="734"/>
      <c r="C419" s="734"/>
      <c r="D419" s="734"/>
      <c r="E419" s="734"/>
      <c r="F419" s="734"/>
      <c r="G419" s="734"/>
      <c r="H419" s="734"/>
      <c r="I419" s="734"/>
      <c r="J419" s="734"/>
      <c r="K419" s="734"/>
      <c r="L419" s="734"/>
    </row>
    <row r="420" spans="1:12" ht="18" customHeight="1" thickBot="1">
      <c r="A420" s="152" t="s">
        <v>273</v>
      </c>
      <c r="B420" s="147"/>
      <c r="C420" s="147"/>
      <c r="D420" s="147"/>
      <c r="E420" s="147"/>
      <c r="F420" s="148"/>
      <c r="G420" s="148"/>
      <c r="H420" s="148"/>
      <c r="I420" s="148"/>
      <c r="J420" s="751" t="s">
        <v>106</v>
      </c>
      <c r="K420" s="751"/>
      <c r="L420" s="751"/>
    </row>
    <row r="421" spans="1:12" ht="22.5" customHeight="1">
      <c r="A421" s="736" t="s">
        <v>732</v>
      </c>
      <c r="B421" s="739" t="s">
        <v>737</v>
      </c>
      <c r="C421" s="740"/>
      <c r="D421" s="740"/>
      <c r="E421" s="741"/>
      <c r="F421" s="739" t="s">
        <v>733</v>
      </c>
      <c r="G421" s="740"/>
      <c r="H421" s="741"/>
      <c r="I421" s="739" t="s">
        <v>734</v>
      </c>
      <c r="J421" s="740"/>
      <c r="K421" s="741"/>
      <c r="L421" s="613" t="s">
        <v>735</v>
      </c>
    </row>
    <row r="422" spans="1:12" ht="16.5">
      <c r="A422" s="737"/>
      <c r="B422" s="742" t="s">
        <v>738</v>
      </c>
      <c r="C422" s="744" t="s">
        <v>739</v>
      </c>
      <c r="D422" s="745"/>
      <c r="E422" s="746"/>
      <c r="F422" s="744" t="s">
        <v>739</v>
      </c>
      <c r="G422" s="745"/>
      <c r="H422" s="746"/>
      <c r="I422" s="744" t="s">
        <v>739</v>
      </c>
      <c r="J422" s="745"/>
      <c r="K422" s="746"/>
      <c r="L422" s="622" t="s">
        <v>736</v>
      </c>
    </row>
    <row r="423" spans="1:12" ht="15" customHeight="1">
      <c r="A423" s="737"/>
      <c r="B423" s="743"/>
      <c r="C423" s="747"/>
      <c r="D423" s="748"/>
      <c r="E423" s="749"/>
      <c r="F423" s="747"/>
      <c r="G423" s="748"/>
      <c r="H423" s="749"/>
      <c r="I423" s="747"/>
      <c r="J423" s="748"/>
      <c r="K423" s="749"/>
      <c r="L423" s="614" t="s">
        <v>105</v>
      </c>
    </row>
    <row r="424" spans="1:12" ht="20.100000000000001" customHeight="1">
      <c r="A424" s="737"/>
      <c r="B424" s="530" t="s">
        <v>102</v>
      </c>
      <c r="C424" s="529"/>
      <c r="D424" s="620" t="s">
        <v>740</v>
      </c>
      <c r="E424" s="528" t="s">
        <v>741</v>
      </c>
      <c r="F424" s="529"/>
      <c r="G424" s="620" t="s">
        <v>742</v>
      </c>
      <c r="H424" s="528" t="s">
        <v>741</v>
      </c>
      <c r="I424" s="529"/>
      <c r="J424" s="620" t="s">
        <v>742</v>
      </c>
      <c r="K424" s="527" t="s">
        <v>741</v>
      </c>
      <c r="L424" s="618" t="s">
        <v>103</v>
      </c>
    </row>
    <row r="425" spans="1:12" ht="14.25" customHeight="1" thickBot="1">
      <c r="A425" s="738"/>
      <c r="B425" s="619" t="s">
        <v>99</v>
      </c>
      <c r="C425" s="615"/>
      <c r="D425" s="616" t="s">
        <v>100</v>
      </c>
      <c r="E425" s="616" t="s">
        <v>101</v>
      </c>
      <c r="F425" s="616"/>
      <c r="G425" s="616" t="s">
        <v>100</v>
      </c>
      <c r="H425" s="616" t="s">
        <v>101</v>
      </c>
      <c r="I425" s="616"/>
      <c r="J425" s="616" t="s">
        <v>100</v>
      </c>
      <c r="K425" s="621" t="s">
        <v>101</v>
      </c>
      <c r="L425" s="617" t="s">
        <v>104</v>
      </c>
    </row>
    <row r="426" spans="1:12" s="95" customFormat="1" ht="18" customHeight="1">
      <c r="A426" s="380" t="s">
        <v>644</v>
      </c>
      <c r="B426" s="396">
        <v>191</v>
      </c>
      <c r="C426" s="396">
        <v>388</v>
      </c>
      <c r="D426" s="396">
        <v>194</v>
      </c>
      <c r="E426" s="396">
        <v>194</v>
      </c>
      <c r="F426" s="396">
        <v>388</v>
      </c>
      <c r="G426" s="396">
        <v>194</v>
      </c>
      <c r="H426" s="396">
        <v>194</v>
      </c>
      <c r="I426" s="393"/>
      <c r="J426" s="393"/>
      <c r="K426" s="393"/>
      <c r="L426" s="396">
        <v>100</v>
      </c>
    </row>
    <row r="427" spans="1:12" s="95" customFormat="1" ht="18" customHeight="1">
      <c r="A427" s="380" t="s">
        <v>645</v>
      </c>
      <c r="B427" s="396">
        <v>176</v>
      </c>
      <c r="C427" s="396">
        <v>254</v>
      </c>
      <c r="D427" s="396">
        <v>118</v>
      </c>
      <c r="E427" s="396">
        <v>136</v>
      </c>
      <c r="F427" s="396">
        <v>254</v>
      </c>
      <c r="G427" s="396">
        <v>118</v>
      </c>
      <c r="H427" s="396">
        <v>136</v>
      </c>
      <c r="I427" s="393"/>
      <c r="J427" s="393"/>
      <c r="K427" s="393"/>
      <c r="L427" s="396">
        <v>70</v>
      </c>
    </row>
    <row r="428" spans="1:12" s="95" customFormat="1" ht="18" customHeight="1">
      <c r="A428" s="380" t="s">
        <v>646</v>
      </c>
      <c r="B428" s="396">
        <v>134</v>
      </c>
      <c r="C428" s="396">
        <v>197</v>
      </c>
      <c r="D428" s="396">
        <v>82</v>
      </c>
      <c r="E428" s="396">
        <v>115</v>
      </c>
      <c r="F428" s="396">
        <v>197</v>
      </c>
      <c r="G428" s="396">
        <v>82</v>
      </c>
      <c r="H428" s="396">
        <v>115</v>
      </c>
      <c r="I428" s="393"/>
      <c r="J428" s="393"/>
      <c r="K428" s="393"/>
      <c r="L428" s="396">
        <v>59</v>
      </c>
    </row>
    <row r="429" spans="1:12" s="95" customFormat="1" ht="18" customHeight="1">
      <c r="A429" s="380" t="s">
        <v>651</v>
      </c>
      <c r="B429" s="396">
        <v>254</v>
      </c>
      <c r="C429" s="396">
        <v>479</v>
      </c>
      <c r="D429" s="396">
        <v>275</v>
      </c>
      <c r="E429" s="396">
        <v>204</v>
      </c>
      <c r="F429" s="396">
        <v>479</v>
      </c>
      <c r="G429" s="396">
        <v>275</v>
      </c>
      <c r="H429" s="396">
        <v>204</v>
      </c>
      <c r="I429" s="393"/>
      <c r="J429" s="393"/>
      <c r="K429" s="393"/>
      <c r="L429" s="396">
        <v>112</v>
      </c>
    </row>
    <row r="430" spans="1:12" s="95" customFormat="1" ht="18" customHeight="1">
      <c r="A430" s="380" t="s">
        <v>652</v>
      </c>
      <c r="B430" s="396">
        <v>232</v>
      </c>
      <c r="C430" s="396">
        <v>411</v>
      </c>
      <c r="D430" s="396">
        <v>217</v>
      </c>
      <c r="E430" s="396">
        <v>194</v>
      </c>
      <c r="F430" s="396">
        <v>411</v>
      </c>
      <c r="G430" s="396">
        <v>217</v>
      </c>
      <c r="H430" s="396">
        <v>194</v>
      </c>
      <c r="I430" s="393"/>
      <c r="J430" s="393"/>
      <c r="K430" s="393"/>
      <c r="L430" s="396">
        <v>86</v>
      </c>
    </row>
    <row r="431" spans="1:12" s="95" customFormat="1" ht="18" customHeight="1">
      <c r="A431" s="380" t="s">
        <v>653</v>
      </c>
      <c r="B431" s="396">
        <v>255</v>
      </c>
      <c r="C431" s="396">
        <v>427</v>
      </c>
      <c r="D431" s="396">
        <v>241</v>
      </c>
      <c r="E431" s="396">
        <v>186</v>
      </c>
      <c r="F431" s="396">
        <v>427</v>
      </c>
      <c r="G431" s="396">
        <v>241</v>
      </c>
      <c r="H431" s="396">
        <v>186</v>
      </c>
      <c r="I431" s="393"/>
      <c r="J431" s="393"/>
      <c r="K431" s="393"/>
      <c r="L431" s="396">
        <v>96</v>
      </c>
    </row>
    <row r="432" spans="1:12" s="95" customFormat="1" ht="18" customHeight="1">
      <c r="A432" s="380" t="s">
        <v>654</v>
      </c>
      <c r="B432" s="396">
        <v>178</v>
      </c>
      <c r="C432" s="396">
        <v>450</v>
      </c>
      <c r="D432" s="396">
        <v>218</v>
      </c>
      <c r="E432" s="396">
        <v>232</v>
      </c>
      <c r="F432" s="396">
        <v>450</v>
      </c>
      <c r="G432" s="396">
        <v>218</v>
      </c>
      <c r="H432" s="396">
        <v>232</v>
      </c>
      <c r="I432" s="393"/>
      <c r="J432" s="393"/>
      <c r="K432" s="393"/>
      <c r="L432" s="396">
        <v>106</v>
      </c>
    </row>
    <row r="433" spans="1:12" s="95" customFormat="1" ht="18" customHeight="1">
      <c r="A433" s="380" t="s">
        <v>655</v>
      </c>
      <c r="B433" s="396">
        <v>181</v>
      </c>
      <c r="C433" s="396">
        <v>425</v>
      </c>
      <c r="D433" s="396">
        <v>208</v>
      </c>
      <c r="E433" s="396">
        <v>217</v>
      </c>
      <c r="F433" s="396">
        <v>425</v>
      </c>
      <c r="G433" s="396">
        <v>208</v>
      </c>
      <c r="H433" s="396">
        <v>217</v>
      </c>
      <c r="I433" s="393"/>
      <c r="J433" s="393"/>
      <c r="K433" s="393"/>
      <c r="L433" s="396">
        <v>138</v>
      </c>
    </row>
    <row r="434" spans="1:12" s="95" customFormat="1" ht="18" customHeight="1">
      <c r="A434" s="380" t="s">
        <v>656</v>
      </c>
      <c r="B434" s="396">
        <v>170</v>
      </c>
      <c r="C434" s="396">
        <v>426</v>
      </c>
      <c r="D434" s="396">
        <v>200</v>
      </c>
      <c r="E434" s="396">
        <v>226</v>
      </c>
      <c r="F434" s="396">
        <v>426</v>
      </c>
      <c r="G434" s="396">
        <v>200</v>
      </c>
      <c r="H434" s="396">
        <v>226</v>
      </c>
      <c r="I434" s="393"/>
      <c r="J434" s="393"/>
      <c r="K434" s="393"/>
      <c r="L434" s="396">
        <v>109</v>
      </c>
    </row>
    <row r="435" spans="1:12" s="95" customFormat="1" ht="18" customHeight="1">
      <c r="A435" s="380" t="s">
        <v>657</v>
      </c>
      <c r="B435" s="396">
        <v>263</v>
      </c>
      <c r="C435" s="396">
        <v>543</v>
      </c>
      <c r="D435" s="396">
        <v>254</v>
      </c>
      <c r="E435" s="396">
        <v>289</v>
      </c>
      <c r="F435" s="396">
        <v>543</v>
      </c>
      <c r="G435" s="396">
        <v>254</v>
      </c>
      <c r="H435" s="396">
        <v>289</v>
      </c>
      <c r="I435" s="393"/>
      <c r="J435" s="393"/>
      <c r="K435" s="393"/>
      <c r="L435" s="396">
        <v>150</v>
      </c>
    </row>
    <row r="436" spans="1:12" s="95" customFormat="1" ht="18" customHeight="1">
      <c r="A436" s="380" t="s">
        <v>658</v>
      </c>
      <c r="B436" s="396">
        <v>247</v>
      </c>
      <c r="C436" s="396">
        <v>532</v>
      </c>
      <c r="D436" s="396">
        <v>238</v>
      </c>
      <c r="E436" s="396">
        <v>294</v>
      </c>
      <c r="F436" s="396">
        <v>532</v>
      </c>
      <c r="G436" s="396">
        <v>238</v>
      </c>
      <c r="H436" s="396">
        <v>294</v>
      </c>
      <c r="I436" s="393"/>
      <c r="J436" s="393"/>
      <c r="K436" s="393"/>
      <c r="L436" s="396">
        <v>133</v>
      </c>
    </row>
    <row r="437" spans="1:12" s="95" customFormat="1" ht="18" customHeight="1">
      <c r="A437" s="380" t="s">
        <v>659</v>
      </c>
      <c r="B437" s="396">
        <v>241</v>
      </c>
      <c r="C437" s="396">
        <v>468</v>
      </c>
      <c r="D437" s="396">
        <v>207</v>
      </c>
      <c r="E437" s="396">
        <v>261</v>
      </c>
      <c r="F437" s="396">
        <v>468</v>
      </c>
      <c r="G437" s="396">
        <v>207</v>
      </c>
      <c r="H437" s="396">
        <v>261</v>
      </c>
      <c r="I437" s="393"/>
      <c r="J437" s="393"/>
      <c r="K437" s="393"/>
      <c r="L437" s="396">
        <v>140</v>
      </c>
    </row>
    <row r="438" spans="1:12" s="95" customFormat="1" ht="18" customHeight="1">
      <c r="A438" s="380" t="s">
        <v>660</v>
      </c>
      <c r="B438" s="396">
        <v>175</v>
      </c>
      <c r="C438" s="396">
        <v>270</v>
      </c>
      <c r="D438" s="396">
        <v>115</v>
      </c>
      <c r="E438" s="396">
        <v>155</v>
      </c>
      <c r="F438" s="396">
        <v>270</v>
      </c>
      <c r="G438" s="396">
        <v>115</v>
      </c>
      <c r="H438" s="396">
        <v>155</v>
      </c>
      <c r="I438" s="393"/>
      <c r="J438" s="393"/>
      <c r="K438" s="393"/>
      <c r="L438" s="396">
        <v>105</v>
      </c>
    </row>
    <row r="439" spans="1:12" s="95" customFormat="1" ht="18" customHeight="1">
      <c r="A439" s="380" t="s">
        <v>661</v>
      </c>
      <c r="B439" s="396">
        <v>178</v>
      </c>
      <c r="C439" s="396">
        <v>259</v>
      </c>
      <c r="D439" s="396">
        <v>114</v>
      </c>
      <c r="E439" s="396">
        <v>145</v>
      </c>
      <c r="F439" s="396">
        <v>259</v>
      </c>
      <c r="G439" s="396">
        <v>114</v>
      </c>
      <c r="H439" s="396">
        <v>145</v>
      </c>
      <c r="I439" s="393"/>
      <c r="J439" s="393"/>
      <c r="K439" s="393"/>
      <c r="L439" s="396">
        <v>110</v>
      </c>
    </row>
    <row r="440" spans="1:12" s="95" customFormat="1" ht="18" customHeight="1">
      <c r="A440" s="380" t="s">
        <v>662</v>
      </c>
      <c r="B440" s="396">
        <v>262</v>
      </c>
      <c r="C440" s="396">
        <v>405</v>
      </c>
      <c r="D440" s="396">
        <v>167</v>
      </c>
      <c r="E440" s="396">
        <v>238</v>
      </c>
      <c r="F440" s="396">
        <v>405</v>
      </c>
      <c r="G440" s="396">
        <v>167</v>
      </c>
      <c r="H440" s="396">
        <v>238</v>
      </c>
      <c r="I440" s="393"/>
      <c r="J440" s="393"/>
      <c r="K440" s="393"/>
      <c r="L440" s="396">
        <v>157</v>
      </c>
    </row>
    <row r="441" spans="1:12" s="95" customFormat="1" ht="18" customHeight="1">
      <c r="A441" s="380" t="s">
        <v>663</v>
      </c>
      <c r="B441" s="396">
        <v>232</v>
      </c>
      <c r="C441" s="396">
        <v>400</v>
      </c>
      <c r="D441" s="396">
        <v>208</v>
      </c>
      <c r="E441" s="396">
        <v>192</v>
      </c>
      <c r="F441" s="396">
        <v>400</v>
      </c>
      <c r="G441" s="396">
        <v>208</v>
      </c>
      <c r="H441" s="396">
        <v>192</v>
      </c>
      <c r="I441" s="393"/>
      <c r="J441" s="393"/>
      <c r="K441" s="393"/>
      <c r="L441" s="396">
        <v>78</v>
      </c>
    </row>
    <row r="442" spans="1:12" s="95" customFormat="1" ht="18" customHeight="1">
      <c r="A442" s="299" t="s">
        <v>676</v>
      </c>
      <c r="B442" s="415">
        <v>2254</v>
      </c>
      <c r="C442" s="415">
        <v>4356</v>
      </c>
      <c r="D442" s="415">
        <v>2110</v>
      </c>
      <c r="E442" s="415">
        <v>2246</v>
      </c>
      <c r="F442" s="415">
        <v>4318</v>
      </c>
      <c r="G442" s="415">
        <v>2091</v>
      </c>
      <c r="H442" s="415">
        <v>2227</v>
      </c>
      <c r="I442" s="399">
        <v>38</v>
      </c>
      <c r="J442" s="399">
        <v>19</v>
      </c>
      <c r="K442" s="399">
        <v>19</v>
      </c>
      <c r="L442" s="415">
        <v>1073</v>
      </c>
    </row>
    <row r="443" spans="1:12" s="95" customFormat="1" ht="18" customHeight="1">
      <c r="A443" s="380" t="s">
        <v>625</v>
      </c>
      <c r="B443" s="396">
        <v>159</v>
      </c>
      <c r="C443" s="396">
        <v>300</v>
      </c>
      <c r="D443" s="396">
        <v>150</v>
      </c>
      <c r="E443" s="396">
        <v>150</v>
      </c>
      <c r="F443" s="396">
        <v>300</v>
      </c>
      <c r="G443" s="396">
        <v>150</v>
      </c>
      <c r="H443" s="396">
        <v>150</v>
      </c>
      <c r="I443" s="393"/>
      <c r="J443" s="393"/>
      <c r="K443" s="393"/>
      <c r="L443" s="416">
        <v>64</v>
      </c>
    </row>
    <row r="444" spans="1:12" s="95" customFormat="1" ht="18" customHeight="1">
      <c r="A444" s="364" t="s">
        <v>626</v>
      </c>
      <c r="B444" s="396">
        <v>141</v>
      </c>
      <c r="C444" s="396">
        <v>274</v>
      </c>
      <c r="D444" s="396">
        <v>140</v>
      </c>
      <c r="E444" s="396">
        <v>134</v>
      </c>
      <c r="F444" s="396">
        <v>274</v>
      </c>
      <c r="G444" s="396">
        <v>140</v>
      </c>
      <c r="H444" s="396">
        <v>134</v>
      </c>
      <c r="I444" s="393"/>
      <c r="J444" s="393"/>
      <c r="K444" s="393"/>
      <c r="L444" s="416">
        <v>81</v>
      </c>
    </row>
    <row r="445" spans="1:12" s="95" customFormat="1" ht="18" customHeight="1">
      <c r="A445" s="364" t="s">
        <v>627</v>
      </c>
      <c r="B445" s="396">
        <v>152</v>
      </c>
      <c r="C445" s="396">
        <v>309</v>
      </c>
      <c r="D445" s="396">
        <v>156</v>
      </c>
      <c r="E445" s="396">
        <v>153</v>
      </c>
      <c r="F445" s="396">
        <v>309</v>
      </c>
      <c r="G445" s="396">
        <v>156</v>
      </c>
      <c r="H445" s="396">
        <v>153</v>
      </c>
      <c r="I445" s="393"/>
      <c r="J445" s="393"/>
      <c r="K445" s="393"/>
      <c r="L445" s="416">
        <v>100</v>
      </c>
    </row>
    <row r="446" spans="1:12" s="95" customFormat="1" ht="18" customHeight="1">
      <c r="A446" s="364" t="s">
        <v>628</v>
      </c>
      <c r="B446" s="396">
        <v>68</v>
      </c>
      <c r="C446" s="396">
        <v>93</v>
      </c>
      <c r="D446" s="396">
        <v>50</v>
      </c>
      <c r="E446" s="396">
        <v>43</v>
      </c>
      <c r="F446" s="396">
        <v>93</v>
      </c>
      <c r="G446" s="396">
        <v>50</v>
      </c>
      <c r="H446" s="396">
        <v>43</v>
      </c>
      <c r="I446" s="393"/>
      <c r="J446" s="393"/>
      <c r="K446" s="393"/>
      <c r="L446" s="416">
        <v>36</v>
      </c>
    </row>
    <row r="447" spans="1:12" s="95" customFormat="1" ht="18" customHeight="1">
      <c r="A447" s="364" t="s">
        <v>629</v>
      </c>
      <c r="B447" s="396">
        <v>73</v>
      </c>
      <c r="C447" s="396">
        <v>97</v>
      </c>
      <c r="D447" s="396">
        <v>58</v>
      </c>
      <c r="E447" s="396">
        <v>39</v>
      </c>
      <c r="F447" s="396">
        <v>97</v>
      </c>
      <c r="G447" s="396">
        <v>58</v>
      </c>
      <c r="H447" s="396">
        <v>39</v>
      </c>
      <c r="I447" s="393"/>
      <c r="J447" s="393"/>
      <c r="K447" s="393"/>
      <c r="L447" s="396">
        <v>34</v>
      </c>
    </row>
    <row r="448" spans="1:12" s="95" customFormat="1" ht="18" customHeight="1">
      <c r="A448" s="364" t="s">
        <v>630</v>
      </c>
      <c r="B448" s="396">
        <v>193</v>
      </c>
      <c r="C448" s="396">
        <v>217</v>
      </c>
      <c r="D448" s="396">
        <v>121</v>
      </c>
      <c r="E448" s="396">
        <v>96</v>
      </c>
      <c r="F448" s="396">
        <v>217</v>
      </c>
      <c r="G448" s="396">
        <v>121</v>
      </c>
      <c r="H448" s="396">
        <v>96</v>
      </c>
      <c r="I448" s="393"/>
      <c r="J448" s="393"/>
      <c r="K448" s="393"/>
      <c r="L448" s="396">
        <v>57</v>
      </c>
    </row>
    <row r="449" spans="1:12" s="95" customFormat="1" ht="18" customHeight="1">
      <c r="A449" s="364" t="s">
        <v>631</v>
      </c>
      <c r="B449" s="396">
        <v>201</v>
      </c>
      <c r="C449" s="396">
        <v>383</v>
      </c>
      <c r="D449" s="396">
        <v>177</v>
      </c>
      <c r="E449" s="396">
        <v>206</v>
      </c>
      <c r="F449" s="396">
        <v>383</v>
      </c>
      <c r="G449" s="396">
        <v>177</v>
      </c>
      <c r="H449" s="396">
        <v>206</v>
      </c>
      <c r="I449" s="393"/>
      <c r="J449" s="393"/>
      <c r="K449" s="393"/>
      <c r="L449" s="396">
        <v>93</v>
      </c>
    </row>
    <row r="450" spans="1:12" s="95" customFormat="1" ht="18" customHeight="1">
      <c r="A450" s="364" t="s">
        <v>632</v>
      </c>
      <c r="B450" s="396">
        <v>157</v>
      </c>
      <c r="C450" s="396">
        <v>228</v>
      </c>
      <c r="D450" s="396">
        <v>100</v>
      </c>
      <c r="E450" s="396">
        <v>128</v>
      </c>
      <c r="F450" s="396">
        <v>228</v>
      </c>
      <c r="G450" s="396">
        <v>100</v>
      </c>
      <c r="H450" s="396">
        <v>128</v>
      </c>
      <c r="I450" s="393"/>
      <c r="J450" s="393"/>
      <c r="K450" s="393"/>
      <c r="L450" s="396">
        <v>63</v>
      </c>
    </row>
    <row r="451" spans="1:12" s="95" customFormat="1" ht="18" customHeight="1">
      <c r="A451" s="364" t="s">
        <v>633</v>
      </c>
      <c r="B451" s="396">
        <v>245</v>
      </c>
      <c r="C451" s="396">
        <v>535</v>
      </c>
      <c r="D451" s="396">
        <v>259</v>
      </c>
      <c r="E451" s="396">
        <v>276</v>
      </c>
      <c r="F451" s="396">
        <v>535</v>
      </c>
      <c r="G451" s="396">
        <v>259</v>
      </c>
      <c r="H451" s="396">
        <v>276</v>
      </c>
      <c r="I451" s="393"/>
      <c r="J451" s="393"/>
      <c r="K451" s="393"/>
      <c r="L451" s="396">
        <v>140</v>
      </c>
    </row>
    <row r="452" spans="1:12" s="95" customFormat="1" ht="18" customHeight="1">
      <c r="A452" s="364" t="s">
        <v>634</v>
      </c>
      <c r="B452" s="396">
        <v>185</v>
      </c>
      <c r="C452" s="396">
        <v>415</v>
      </c>
      <c r="D452" s="396">
        <v>176</v>
      </c>
      <c r="E452" s="396">
        <v>239</v>
      </c>
      <c r="F452" s="396">
        <v>415</v>
      </c>
      <c r="G452" s="396">
        <v>176</v>
      </c>
      <c r="H452" s="396">
        <v>239</v>
      </c>
      <c r="I452" s="393"/>
      <c r="J452" s="393"/>
      <c r="K452" s="393"/>
      <c r="L452" s="396">
        <v>92</v>
      </c>
    </row>
    <row r="453" spans="1:12" s="95" customFormat="1" ht="18" customHeight="1">
      <c r="A453" s="364" t="s">
        <v>635</v>
      </c>
      <c r="B453" s="396">
        <v>134</v>
      </c>
      <c r="C453" s="396">
        <v>304</v>
      </c>
      <c r="D453" s="396">
        <v>146</v>
      </c>
      <c r="E453" s="396">
        <v>158</v>
      </c>
      <c r="F453" s="396">
        <v>304</v>
      </c>
      <c r="G453" s="396">
        <v>146</v>
      </c>
      <c r="H453" s="396">
        <v>158</v>
      </c>
      <c r="I453" s="393"/>
      <c r="J453" s="393"/>
      <c r="K453" s="393"/>
      <c r="L453" s="396">
        <v>86</v>
      </c>
    </row>
    <row r="454" spans="1:12" s="95" customFormat="1" ht="18" customHeight="1">
      <c r="A454" s="364" t="s">
        <v>636</v>
      </c>
      <c r="B454" s="396">
        <v>223</v>
      </c>
      <c r="C454" s="396">
        <v>521</v>
      </c>
      <c r="D454" s="396">
        <v>258</v>
      </c>
      <c r="E454" s="396">
        <v>263</v>
      </c>
      <c r="F454" s="396">
        <v>521</v>
      </c>
      <c r="G454" s="396">
        <v>258</v>
      </c>
      <c r="H454" s="396">
        <v>263</v>
      </c>
      <c r="I454" s="393"/>
      <c r="J454" s="393"/>
      <c r="K454" s="393"/>
      <c r="L454" s="396">
        <v>111</v>
      </c>
    </row>
    <row r="455" spans="1:12" s="95" customFormat="1" ht="18" customHeight="1">
      <c r="A455" s="380" t="s">
        <v>637</v>
      </c>
      <c r="B455" s="396">
        <v>182</v>
      </c>
      <c r="C455" s="396">
        <v>237</v>
      </c>
      <c r="D455" s="396">
        <v>101</v>
      </c>
      <c r="E455" s="396">
        <v>136</v>
      </c>
      <c r="F455" s="396">
        <v>237</v>
      </c>
      <c r="G455" s="396">
        <v>101</v>
      </c>
      <c r="H455" s="396">
        <v>136</v>
      </c>
      <c r="I455" s="393"/>
      <c r="J455" s="393"/>
      <c r="K455" s="393"/>
      <c r="L455" s="396">
        <v>53</v>
      </c>
    </row>
    <row r="456" spans="1:12" s="95" customFormat="1" ht="18" customHeight="1">
      <c r="A456" s="380" t="s">
        <v>638</v>
      </c>
      <c r="B456" s="396">
        <v>141</v>
      </c>
      <c r="C456" s="396">
        <v>405</v>
      </c>
      <c r="D456" s="396">
        <v>199</v>
      </c>
      <c r="E456" s="396">
        <v>206</v>
      </c>
      <c r="F456" s="396">
        <v>405</v>
      </c>
      <c r="G456" s="396">
        <v>199</v>
      </c>
      <c r="H456" s="396">
        <v>206</v>
      </c>
      <c r="I456" s="393"/>
      <c r="J456" s="393"/>
      <c r="K456" s="393"/>
      <c r="L456" s="396">
        <v>63</v>
      </c>
    </row>
    <row r="457" spans="1:12" s="95" customFormat="1" ht="18" customHeight="1">
      <c r="A457" s="299" t="s">
        <v>677</v>
      </c>
      <c r="B457" s="415">
        <v>4103</v>
      </c>
      <c r="C457" s="390">
        <v>9478</v>
      </c>
      <c r="D457" s="390">
        <v>4534</v>
      </c>
      <c r="E457" s="390">
        <v>4944</v>
      </c>
      <c r="F457" s="415">
        <v>9389</v>
      </c>
      <c r="G457" s="415">
        <v>4477</v>
      </c>
      <c r="H457" s="415">
        <v>4912</v>
      </c>
      <c r="I457" s="399">
        <v>89</v>
      </c>
      <c r="J457" s="399">
        <v>57</v>
      </c>
      <c r="K457" s="399">
        <v>32</v>
      </c>
      <c r="L457" s="415">
        <v>1920</v>
      </c>
    </row>
    <row r="458" spans="1:12" s="95" customFormat="1" ht="18" customHeight="1">
      <c r="A458" s="380" t="s">
        <v>625</v>
      </c>
      <c r="B458" s="396">
        <v>419</v>
      </c>
      <c r="C458" s="396">
        <v>786</v>
      </c>
      <c r="D458" s="396">
        <v>354</v>
      </c>
      <c r="E458" s="396">
        <v>432</v>
      </c>
      <c r="F458" s="396">
        <v>786</v>
      </c>
      <c r="G458" s="396">
        <v>354</v>
      </c>
      <c r="H458" s="396">
        <v>432</v>
      </c>
      <c r="I458" s="393"/>
      <c r="J458" s="393"/>
      <c r="K458" s="393"/>
      <c r="L458" s="396">
        <v>100</v>
      </c>
    </row>
    <row r="459" spans="1:12" s="95" customFormat="1" ht="18" customHeight="1">
      <c r="A459" s="380" t="s">
        <v>626</v>
      </c>
      <c r="B459" s="396">
        <v>81</v>
      </c>
      <c r="C459" s="396">
        <v>138</v>
      </c>
      <c r="D459" s="396">
        <v>68</v>
      </c>
      <c r="E459" s="396">
        <v>70</v>
      </c>
      <c r="F459" s="396">
        <v>138</v>
      </c>
      <c r="G459" s="396">
        <v>68</v>
      </c>
      <c r="H459" s="396">
        <v>70</v>
      </c>
      <c r="I459" s="393"/>
      <c r="J459" s="393"/>
      <c r="K459" s="393"/>
      <c r="L459" s="396">
        <v>48</v>
      </c>
    </row>
    <row r="460" spans="1:12" s="95" customFormat="1" ht="18" customHeight="1">
      <c r="A460" s="380" t="s">
        <v>627</v>
      </c>
      <c r="B460" s="396">
        <v>146</v>
      </c>
      <c r="C460" s="396">
        <v>255</v>
      </c>
      <c r="D460" s="396">
        <v>130</v>
      </c>
      <c r="E460" s="396">
        <v>125</v>
      </c>
      <c r="F460" s="396">
        <v>255</v>
      </c>
      <c r="G460" s="396">
        <v>130</v>
      </c>
      <c r="H460" s="396">
        <v>125</v>
      </c>
      <c r="I460" s="393"/>
      <c r="J460" s="393"/>
      <c r="K460" s="393"/>
      <c r="L460" s="396">
        <v>74</v>
      </c>
    </row>
    <row r="461" spans="1:12" s="95" customFormat="1" ht="18" customHeight="1">
      <c r="A461" s="380" t="s">
        <v>628</v>
      </c>
      <c r="B461" s="396">
        <v>49</v>
      </c>
      <c r="C461" s="396">
        <v>82</v>
      </c>
      <c r="D461" s="396">
        <v>40</v>
      </c>
      <c r="E461" s="396">
        <v>42</v>
      </c>
      <c r="F461" s="396">
        <v>82</v>
      </c>
      <c r="G461" s="396">
        <v>40</v>
      </c>
      <c r="H461" s="396">
        <v>42</v>
      </c>
      <c r="I461" s="393"/>
      <c r="J461" s="393"/>
      <c r="K461" s="393"/>
      <c r="L461" s="396">
        <v>38</v>
      </c>
    </row>
    <row r="462" spans="1:12" s="95" customFormat="1" ht="18" customHeight="1">
      <c r="A462" s="380" t="s">
        <v>629</v>
      </c>
      <c r="B462" s="396">
        <v>65</v>
      </c>
      <c r="C462" s="396">
        <v>120</v>
      </c>
      <c r="D462" s="396">
        <v>67</v>
      </c>
      <c r="E462" s="396">
        <v>53</v>
      </c>
      <c r="F462" s="396">
        <v>120</v>
      </c>
      <c r="G462" s="396">
        <v>67</v>
      </c>
      <c r="H462" s="396">
        <v>53</v>
      </c>
      <c r="I462" s="393"/>
      <c r="J462" s="393"/>
      <c r="K462" s="393"/>
      <c r="L462" s="396">
        <v>40</v>
      </c>
    </row>
    <row r="463" spans="1:12" s="95" customFormat="1" ht="18" customHeight="1">
      <c r="A463" s="380" t="s">
        <v>630</v>
      </c>
      <c r="B463" s="396">
        <v>102</v>
      </c>
      <c r="C463" s="396">
        <v>188</v>
      </c>
      <c r="D463" s="396">
        <v>83</v>
      </c>
      <c r="E463" s="396">
        <v>105</v>
      </c>
      <c r="F463" s="396">
        <v>188</v>
      </c>
      <c r="G463" s="396">
        <v>83</v>
      </c>
      <c r="H463" s="396">
        <v>105</v>
      </c>
      <c r="I463" s="393"/>
      <c r="J463" s="393"/>
      <c r="K463" s="393"/>
      <c r="L463" s="396">
        <v>54</v>
      </c>
    </row>
    <row r="464" spans="1:12" s="95" customFormat="1" ht="18" customHeight="1">
      <c r="A464" s="380" t="s">
        <v>631</v>
      </c>
      <c r="B464" s="396">
        <v>94</v>
      </c>
      <c r="C464" s="396">
        <v>165</v>
      </c>
      <c r="D464" s="396">
        <v>86</v>
      </c>
      <c r="E464" s="396">
        <v>79</v>
      </c>
      <c r="F464" s="396">
        <v>165</v>
      </c>
      <c r="G464" s="396">
        <v>86</v>
      </c>
      <c r="H464" s="396">
        <v>79</v>
      </c>
      <c r="I464" s="393"/>
      <c r="J464" s="393"/>
      <c r="K464" s="393"/>
      <c r="L464" s="396">
        <v>61</v>
      </c>
    </row>
    <row r="465" spans="1:12" s="95" customFormat="1" ht="18" customHeight="1">
      <c r="A465" s="380" t="s">
        <v>632</v>
      </c>
      <c r="B465" s="396">
        <v>80</v>
      </c>
      <c r="C465" s="396">
        <v>139</v>
      </c>
      <c r="D465" s="396">
        <v>70</v>
      </c>
      <c r="E465" s="396">
        <v>69</v>
      </c>
      <c r="F465" s="396">
        <v>139</v>
      </c>
      <c r="G465" s="396">
        <v>70</v>
      </c>
      <c r="H465" s="396">
        <v>69</v>
      </c>
      <c r="I465" s="393"/>
      <c r="J465" s="393"/>
      <c r="K465" s="393"/>
      <c r="L465" s="396">
        <v>34</v>
      </c>
    </row>
    <row r="466" spans="1:12" s="95" customFormat="1" ht="18" customHeight="1" thickBot="1">
      <c r="A466" s="383" t="s">
        <v>633</v>
      </c>
      <c r="B466" s="400">
        <v>122</v>
      </c>
      <c r="C466" s="400">
        <v>260</v>
      </c>
      <c r="D466" s="400">
        <v>118</v>
      </c>
      <c r="E466" s="400">
        <v>142</v>
      </c>
      <c r="F466" s="400">
        <v>260</v>
      </c>
      <c r="G466" s="400">
        <v>118</v>
      </c>
      <c r="H466" s="400">
        <v>142</v>
      </c>
      <c r="I466" s="395"/>
      <c r="J466" s="395"/>
      <c r="K466" s="395"/>
      <c r="L466" s="400">
        <v>77</v>
      </c>
    </row>
    <row r="467" spans="1:12" s="9" customFormat="1" ht="17.100000000000001" customHeight="1">
      <c r="A467" s="332" t="s">
        <v>274</v>
      </c>
      <c r="B467" s="333"/>
      <c r="C467" s="334"/>
      <c r="D467" s="334"/>
      <c r="E467" s="334"/>
      <c r="F467" s="334"/>
      <c r="G467" s="335"/>
      <c r="H467" s="335"/>
      <c r="I467" s="334"/>
      <c r="J467" s="335"/>
      <c r="K467" s="335"/>
      <c r="L467" s="161"/>
    </row>
    <row r="468" spans="1:12" ht="15" customHeight="1">
      <c r="A468" s="300" t="s">
        <v>280</v>
      </c>
      <c r="B468" s="149"/>
      <c r="C468" s="150"/>
      <c r="D468" s="150"/>
      <c r="E468" s="150"/>
      <c r="F468" s="150"/>
      <c r="G468" s="151"/>
      <c r="H468" s="151"/>
      <c r="I468" s="150"/>
      <c r="J468" s="151"/>
      <c r="K468" s="151"/>
      <c r="L468" s="152"/>
    </row>
    <row r="469" spans="1:12" ht="15" customHeight="1">
      <c r="A469" s="301" t="s">
        <v>275</v>
      </c>
      <c r="B469" s="153"/>
      <c r="C469" s="153"/>
      <c r="D469" s="153"/>
      <c r="E469" s="153"/>
      <c r="F469" s="153"/>
      <c r="G469" s="154"/>
      <c r="H469" s="154"/>
      <c r="I469" s="153"/>
      <c r="J469" s="154"/>
      <c r="K469" s="154"/>
      <c r="L469" s="155"/>
    </row>
    <row r="470" spans="1:12" ht="3" customHeight="1">
      <c r="A470" s="168"/>
      <c r="B470" s="162"/>
      <c r="C470" s="163"/>
      <c r="D470" s="163"/>
      <c r="E470" s="163"/>
      <c r="F470" s="163"/>
      <c r="G470" s="164"/>
      <c r="H470" s="164"/>
      <c r="I470" s="163"/>
      <c r="J470" s="164"/>
      <c r="K470" s="164"/>
      <c r="L470" s="165"/>
    </row>
    <row r="471" spans="1:12" ht="5.0999999999999996" customHeight="1">
      <c r="A471" s="168"/>
      <c r="B471" s="162"/>
      <c r="C471" s="163"/>
      <c r="D471" s="163"/>
      <c r="E471" s="163"/>
      <c r="F471" s="163"/>
      <c r="G471" s="164"/>
      <c r="H471" s="164"/>
      <c r="I471" s="163"/>
      <c r="J471" s="752" t="s">
        <v>271</v>
      </c>
      <c r="K471" s="752"/>
      <c r="L471" s="752"/>
    </row>
    <row r="472" spans="1:12" ht="5.0999999999999996" customHeight="1">
      <c r="A472" s="169"/>
      <c r="B472" s="166"/>
      <c r="C472" s="156"/>
      <c r="D472" s="156"/>
      <c r="E472" s="156"/>
      <c r="F472" s="156"/>
      <c r="G472" s="157"/>
      <c r="H472" s="157"/>
      <c r="I472" s="156"/>
      <c r="J472" s="157"/>
      <c r="K472" s="157"/>
      <c r="L472" s="158"/>
    </row>
    <row r="473" spans="1:12" ht="30" customHeight="1">
      <c r="A473" s="733" t="s">
        <v>276</v>
      </c>
      <c r="B473" s="733"/>
      <c r="C473" s="733"/>
      <c r="D473" s="733"/>
      <c r="E473" s="733"/>
      <c r="F473" s="733"/>
      <c r="G473" s="733"/>
      <c r="H473" s="733"/>
      <c r="I473" s="733"/>
      <c r="J473" s="733"/>
      <c r="K473" s="733"/>
      <c r="L473" s="733"/>
    </row>
    <row r="474" spans="1:12" ht="24.95" customHeight="1">
      <c r="A474" s="734" t="s">
        <v>198</v>
      </c>
      <c r="B474" s="734"/>
      <c r="C474" s="734"/>
      <c r="D474" s="734"/>
      <c r="E474" s="734"/>
      <c r="F474" s="734"/>
      <c r="G474" s="734"/>
      <c r="H474" s="734"/>
      <c r="I474" s="734"/>
      <c r="J474" s="734"/>
      <c r="K474" s="734"/>
      <c r="L474" s="734"/>
    </row>
    <row r="475" spans="1:12" ht="18" customHeight="1" thickBot="1">
      <c r="A475" s="152" t="s">
        <v>273</v>
      </c>
      <c r="B475" s="159"/>
      <c r="C475" s="159"/>
      <c r="D475" s="159"/>
      <c r="E475" s="155"/>
      <c r="F475" s="155"/>
      <c r="G475" s="155"/>
      <c r="H475" s="155"/>
      <c r="I475" s="155"/>
      <c r="J475" s="753" t="s">
        <v>108</v>
      </c>
      <c r="K475" s="753"/>
      <c r="L475" s="753"/>
    </row>
    <row r="476" spans="1:12" ht="22.5" customHeight="1">
      <c r="A476" s="736" t="s">
        <v>732</v>
      </c>
      <c r="B476" s="739" t="s">
        <v>737</v>
      </c>
      <c r="C476" s="740"/>
      <c r="D476" s="740"/>
      <c r="E476" s="741"/>
      <c r="F476" s="739" t="s">
        <v>733</v>
      </c>
      <c r="G476" s="740"/>
      <c r="H476" s="741"/>
      <c r="I476" s="739" t="s">
        <v>734</v>
      </c>
      <c r="J476" s="740"/>
      <c r="K476" s="741"/>
      <c r="L476" s="613" t="s">
        <v>735</v>
      </c>
    </row>
    <row r="477" spans="1:12" ht="16.5">
      <c r="A477" s="737"/>
      <c r="B477" s="742" t="s">
        <v>738</v>
      </c>
      <c r="C477" s="744" t="s">
        <v>739</v>
      </c>
      <c r="D477" s="745"/>
      <c r="E477" s="746"/>
      <c r="F477" s="744" t="s">
        <v>739</v>
      </c>
      <c r="G477" s="745"/>
      <c r="H477" s="746"/>
      <c r="I477" s="744" t="s">
        <v>739</v>
      </c>
      <c r="J477" s="745"/>
      <c r="K477" s="746"/>
      <c r="L477" s="622" t="s">
        <v>736</v>
      </c>
    </row>
    <row r="478" spans="1:12" ht="15" customHeight="1">
      <c r="A478" s="737"/>
      <c r="B478" s="743"/>
      <c r="C478" s="747"/>
      <c r="D478" s="748"/>
      <c r="E478" s="749"/>
      <c r="F478" s="747"/>
      <c r="G478" s="748"/>
      <c r="H478" s="749"/>
      <c r="I478" s="747"/>
      <c r="J478" s="748"/>
      <c r="K478" s="749"/>
      <c r="L478" s="614" t="s">
        <v>105</v>
      </c>
    </row>
    <row r="479" spans="1:12" ht="20.100000000000001" customHeight="1">
      <c r="A479" s="737"/>
      <c r="B479" s="530" t="s">
        <v>102</v>
      </c>
      <c r="C479" s="529"/>
      <c r="D479" s="620" t="s">
        <v>740</v>
      </c>
      <c r="E479" s="528" t="s">
        <v>741</v>
      </c>
      <c r="F479" s="529"/>
      <c r="G479" s="620" t="s">
        <v>742</v>
      </c>
      <c r="H479" s="528" t="s">
        <v>741</v>
      </c>
      <c r="I479" s="529"/>
      <c r="J479" s="620" t="s">
        <v>742</v>
      </c>
      <c r="K479" s="527" t="s">
        <v>741</v>
      </c>
      <c r="L479" s="618" t="s">
        <v>103</v>
      </c>
    </row>
    <row r="480" spans="1:12" ht="14.25" customHeight="1" thickBot="1">
      <c r="A480" s="738"/>
      <c r="B480" s="619" t="s">
        <v>99</v>
      </c>
      <c r="C480" s="615"/>
      <c r="D480" s="616" t="s">
        <v>100</v>
      </c>
      <c r="E480" s="616" t="s">
        <v>101</v>
      </c>
      <c r="F480" s="616"/>
      <c r="G480" s="616" t="s">
        <v>100</v>
      </c>
      <c r="H480" s="616" t="s">
        <v>101</v>
      </c>
      <c r="I480" s="616"/>
      <c r="J480" s="616" t="s">
        <v>100</v>
      </c>
      <c r="K480" s="621" t="s">
        <v>101</v>
      </c>
      <c r="L480" s="617" t="s">
        <v>104</v>
      </c>
    </row>
    <row r="481" spans="1:12" s="95" customFormat="1" ht="18" customHeight="1">
      <c r="A481" s="380" t="s">
        <v>634</v>
      </c>
      <c r="B481" s="396">
        <v>208</v>
      </c>
      <c r="C481" s="396">
        <v>517</v>
      </c>
      <c r="D481" s="396">
        <v>237</v>
      </c>
      <c r="E481" s="396">
        <v>280</v>
      </c>
      <c r="F481" s="396">
        <v>517</v>
      </c>
      <c r="G481" s="396">
        <v>237</v>
      </c>
      <c r="H481" s="396">
        <v>280</v>
      </c>
      <c r="I481" s="393"/>
      <c r="J481" s="393"/>
      <c r="K481" s="393"/>
      <c r="L481" s="396">
        <v>152</v>
      </c>
    </row>
    <row r="482" spans="1:12" s="95" customFormat="1" ht="18" customHeight="1">
      <c r="A482" s="380" t="s">
        <v>635</v>
      </c>
      <c r="B482" s="396">
        <v>258</v>
      </c>
      <c r="C482" s="396">
        <v>567</v>
      </c>
      <c r="D482" s="396">
        <v>260</v>
      </c>
      <c r="E482" s="396">
        <v>307</v>
      </c>
      <c r="F482" s="396">
        <v>567</v>
      </c>
      <c r="G482" s="396">
        <v>260</v>
      </c>
      <c r="H482" s="396">
        <v>307</v>
      </c>
      <c r="I482" s="393"/>
      <c r="J482" s="393"/>
      <c r="K482" s="393"/>
      <c r="L482" s="396">
        <v>206</v>
      </c>
    </row>
    <row r="483" spans="1:12" s="95" customFormat="1" ht="18" customHeight="1">
      <c r="A483" s="380" t="s">
        <v>636</v>
      </c>
      <c r="B483" s="396">
        <v>269</v>
      </c>
      <c r="C483" s="396">
        <v>651</v>
      </c>
      <c r="D483" s="396">
        <v>304</v>
      </c>
      <c r="E483" s="396">
        <v>347</v>
      </c>
      <c r="F483" s="396">
        <v>651</v>
      </c>
      <c r="G483" s="396">
        <v>304</v>
      </c>
      <c r="H483" s="396">
        <v>347</v>
      </c>
      <c r="I483" s="393"/>
      <c r="J483" s="393"/>
      <c r="K483" s="393"/>
      <c r="L483" s="396">
        <v>128</v>
      </c>
    </row>
    <row r="484" spans="1:12" s="95" customFormat="1" ht="18" customHeight="1">
      <c r="A484" s="380" t="s">
        <v>637</v>
      </c>
      <c r="B484" s="396">
        <v>216</v>
      </c>
      <c r="C484" s="396">
        <v>417</v>
      </c>
      <c r="D484" s="396">
        <v>206</v>
      </c>
      <c r="E484" s="396">
        <v>211</v>
      </c>
      <c r="F484" s="396">
        <v>417</v>
      </c>
      <c r="G484" s="396">
        <v>206</v>
      </c>
      <c r="H484" s="396">
        <v>211</v>
      </c>
      <c r="I484" s="393"/>
      <c r="J484" s="393"/>
      <c r="K484" s="393"/>
      <c r="L484" s="396">
        <v>87</v>
      </c>
    </row>
    <row r="485" spans="1:12" s="95" customFormat="1" ht="18" customHeight="1">
      <c r="A485" s="380" t="s">
        <v>638</v>
      </c>
      <c r="B485" s="396">
        <v>275</v>
      </c>
      <c r="C485" s="396">
        <v>652</v>
      </c>
      <c r="D485" s="396">
        <v>328</v>
      </c>
      <c r="E485" s="396">
        <v>324</v>
      </c>
      <c r="F485" s="396">
        <v>652</v>
      </c>
      <c r="G485" s="396">
        <v>328</v>
      </c>
      <c r="H485" s="396">
        <v>324</v>
      </c>
      <c r="I485" s="393"/>
      <c r="J485" s="393"/>
      <c r="K485" s="393"/>
      <c r="L485" s="396">
        <v>137</v>
      </c>
    </row>
    <row r="486" spans="1:12" s="95" customFormat="1" ht="18" customHeight="1">
      <c r="A486" s="380" t="s">
        <v>639</v>
      </c>
      <c r="B486" s="396">
        <v>330</v>
      </c>
      <c r="C486" s="396">
        <v>740</v>
      </c>
      <c r="D486" s="396">
        <v>353</v>
      </c>
      <c r="E486" s="396">
        <v>387</v>
      </c>
      <c r="F486" s="396">
        <v>740</v>
      </c>
      <c r="G486" s="396">
        <v>353</v>
      </c>
      <c r="H486" s="396">
        <v>387</v>
      </c>
      <c r="I486" s="393"/>
      <c r="J486" s="393"/>
      <c r="K486" s="393"/>
      <c r="L486" s="396">
        <v>139</v>
      </c>
    </row>
    <row r="487" spans="1:12" s="95" customFormat="1" ht="18" customHeight="1">
      <c r="A487" s="380" t="s">
        <v>640</v>
      </c>
      <c r="B487" s="396">
        <v>179</v>
      </c>
      <c r="C487" s="396">
        <v>436</v>
      </c>
      <c r="D487" s="396">
        <v>210</v>
      </c>
      <c r="E487" s="396">
        <v>226</v>
      </c>
      <c r="F487" s="396">
        <v>436</v>
      </c>
      <c r="G487" s="396">
        <v>210</v>
      </c>
      <c r="H487" s="396">
        <v>226</v>
      </c>
      <c r="I487" s="393"/>
      <c r="J487" s="393"/>
      <c r="K487" s="393"/>
      <c r="L487" s="396">
        <v>117</v>
      </c>
    </row>
    <row r="488" spans="1:12" s="95" customFormat="1" ht="18" customHeight="1">
      <c r="A488" s="380" t="s">
        <v>641</v>
      </c>
      <c r="B488" s="396">
        <v>325</v>
      </c>
      <c r="C488" s="396">
        <v>905</v>
      </c>
      <c r="D488" s="396">
        <v>447</v>
      </c>
      <c r="E488" s="396">
        <v>458</v>
      </c>
      <c r="F488" s="396">
        <v>905</v>
      </c>
      <c r="G488" s="396">
        <v>447</v>
      </c>
      <c r="H488" s="396">
        <v>458</v>
      </c>
      <c r="I488" s="393"/>
      <c r="J488" s="393"/>
      <c r="K488" s="393"/>
      <c r="L488" s="396">
        <v>108</v>
      </c>
    </row>
    <row r="489" spans="1:12" s="95" customFormat="1" ht="18" customHeight="1">
      <c r="A489" s="380" t="s">
        <v>642</v>
      </c>
      <c r="B489" s="396">
        <v>444</v>
      </c>
      <c r="C489" s="396">
        <v>1199</v>
      </c>
      <c r="D489" s="396">
        <v>570</v>
      </c>
      <c r="E489" s="396">
        <v>629</v>
      </c>
      <c r="F489" s="396">
        <v>1199</v>
      </c>
      <c r="G489" s="396">
        <v>570</v>
      </c>
      <c r="H489" s="396">
        <v>629</v>
      </c>
      <c r="I489" s="393"/>
      <c r="J489" s="393"/>
      <c r="K489" s="393"/>
      <c r="L489" s="396">
        <v>160</v>
      </c>
    </row>
    <row r="490" spans="1:12" s="95" customFormat="1" ht="18" customHeight="1">
      <c r="A490" s="380" t="s">
        <v>643</v>
      </c>
      <c r="B490" s="396">
        <v>441</v>
      </c>
      <c r="C490" s="396">
        <v>1172</v>
      </c>
      <c r="D490" s="396">
        <v>546</v>
      </c>
      <c r="E490" s="396">
        <v>626</v>
      </c>
      <c r="F490" s="396">
        <v>1172</v>
      </c>
      <c r="G490" s="396">
        <v>546</v>
      </c>
      <c r="H490" s="396">
        <v>626</v>
      </c>
      <c r="I490" s="393"/>
      <c r="J490" s="393"/>
      <c r="K490" s="393"/>
      <c r="L490" s="396">
        <v>160</v>
      </c>
    </row>
    <row r="491" spans="1:12" s="251" customFormat="1" ht="18" customHeight="1">
      <c r="A491" s="380" t="s">
        <v>649</v>
      </c>
      <c r="B491" s="396"/>
      <c r="C491" s="396"/>
      <c r="D491" s="396"/>
      <c r="E491" s="396"/>
      <c r="F491" s="396"/>
      <c r="G491" s="396"/>
      <c r="H491" s="396"/>
      <c r="I491" s="393"/>
      <c r="J491" s="393"/>
      <c r="K491" s="393"/>
      <c r="L491" s="396"/>
    </row>
    <row r="492" spans="1:12" s="95" customFormat="1" ht="18" customHeight="1">
      <c r="A492" s="299" t="s">
        <v>678</v>
      </c>
      <c r="B492" s="415">
        <v>8690</v>
      </c>
      <c r="C492" s="390">
        <f>SUM(F492,I492)</f>
        <v>19040</v>
      </c>
      <c r="D492" s="390">
        <f>SUM(G492,J492)</f>
        <v>9677</v>
      </c>
      <c r="E492" s="390">
        <f>SUM(H492,K492)</f>
        <v>9363</v>
      </c>
      <c r="F492" s="415">
        <v>18381</v>
      </c>
      <c r="G492" s="415">
        <v>9282</v>
      </c>
      <c r="H492" s="415">
        <v>9099</v>
      </c>
      <c r="I492" s="399">
        <v>659</v>
      </c>
      <c r="J492" s="399">
        <v>395</v>
      </c>
      <c r="K492" s="399">
        <v>264</v>
      </c>
      <c r="L492" s="415">
        <v>3332</v>
      </c>
    </row>
    <row r="493" spans="1:12" s="95" customFormat="1" ht="18" customHeight="1">
      <c r="A493" s="380" t="s">
        <v>625</v>
      </c>
      <c r="B493" s="396">
        <v>204</v>
      </c>
      <c r="C493" s="396">
        <v>462</v>
      </c>
      <c r="D493" s="396">
        <v>238</v>
      </c>
      <c r="E493" s="396">
        <v>224</v>
      </c>
      <c r="F493" s="396">
        <v>462</v>
      </c>
      <c r="G493" s="396">
        <v>238</v>
      </c>
      <c r="H493" s="396">
        <v>224</v>
      </c>
      <c r="I493" s="397"/>
      <c r="J493" s="393"/>
      <c r="K493" s="393"/>
      <c r="L493" s="396">
        <v>99</v>
      </c>
    </row>
    <row r="494" spans="1:12" s="95" customFormat="1" ht="18" customHeight="1">
      <c r="A494" s="380" t="s">
        <v>626</v>
      </c>
      <c r="B494" s="396">
        <v>97</v>
      </c>
      <c r="C494" s="396">
        <v>171</v>
      </c>
      <c r="D494" s="396">
        <v>93</v>
      </c>
      <c r="E494" s="396">
        <v>78</v>
      </c>
      <c r="F494" s="396">
        <v>171</v>
      </c>
      <c r="G494" s="396">
        <v>93</v>
      </c>
      <c r="H494" s="396">
        <v>78</v>
      </c>
      <c r="I494" s="397"/>
      <c r="J494" s="393"/>
      <c r="K494" s="393"/>
      <c r="L494" s="396">
        <v>53</v>
      </c>
    </row>
    <row r="495" spans="1:12" s="95" customFormat="1" ht="18" customHeight="1">
      <c r="A495" s="380" t="s">
        <v>627</v>
      </c>
      <c r="B495" s="396">
        <v>101</v>
      </c>
      <c r="C495" s="396">
        <v>183</v>
      </c>
      <c r="D495" s="396">
        <v>97</v>
      </c>
      <c r="E495" s="396">
        <v>86</v>
      </c>
      <c r="F495" s="396">
        <v>183</v>
      </c>
      <c r="G495" s="396">
        <v>97</v>
      </c>
      <c r="H495" s="396">
        <v>86</v>
      </c>
      <c r="I495" s="397"/>
      <c r="J495" s="393"/>
      <c r="K495" s="393"/>
      <c r="L495" s="396">
        <v>75</v>
      </c>
    </row>
    <row r="496" spans="1:12" s="95" customFormat="1" ht="18" customHeight="1">
      <c r="A496" s="380" t="s">
        <v>628</v>
      </c>
      <c r="B496" s="396">
        <v>220</v>
      </c>
      <c r="C496" s="396">
        <v>373</v>
      </c>
      <c r="D496" s="396">
        <v>184</v>
      </c>
      <c r="E496" s="396">
        <v>189</v>
      </c>
      <c r="F496" s="396">
        <v>373</v>
      </c>
      <c r="G496" s="396">
        <v>184</v>
      </c>
      <c r="H496" s="396">
        <v>189</v>
      </c>
      <c r="I496" s="393"/>
      <c r="J496" s="393"/>
      <c r="K496" s="393"/>
      <c r="L496" s="396">
        <v>99</v>
      </c>
    </row>
    <row r="497" spans="1:12" s="95" customFormat="1" ht="18" customHeight="1">
      <c r="A497" s="380" t="s">
        <v>629</v>
      </c>
      <c r="B497" s="396">
        <v>209</v>
      </c>
      <c r="C497" s="396">
        <v>322</v>
      </c>
      <c r="D497" s="396">
        <v>182</v>
      </c>
      <c r="E497" s="396">
        <v>140</v>
      </c>
      <c r="F497" s="396">
        <v>322</v>
      </c>
      <c r="G497" s="396">
        <v>182</v>
      </c>
      <c r="H497" s="396">
        <v>140</v>
      </c>
      <c r="I497" s="393"/>
      <c r="J497" s="393"/>
      <c r="K497" s="393"/>
      <c r="L497" s="396">
        <v>135</v>
      </c>
    </row>
    <row r="498" spans="1:12" s="95" customFormat="1" ht="18" customHeight="1">
      <c r="A498" s="364" t="s">
        <v>630</v>
      </c>
      <c r="B498" s="396">
        <v>301</v>
      </c>
      <c r="C498" s="396">
        <v>490</v>
      </c>
      <c r="D498" s="396">
        <v>272</v>
      </c>
      <c r="E498" s="396">
        <v>218</v>
      </c>
      <c r="F498" s="396">
        <v>490</v>
      </c>
      <c r="G498" s="396">
        <v>272</v>
      </c>
      <c r="H498" s="396">
        <v>218</v>
      </c>
      <c r="I498" s="393"/>
      <c r="J498" s="393"/>
      <c r="K498" s="393"/>
      <c r="L498" s="396">
        <v>106</v>
      </c>
    </row>
    <row r="499" spans="1:12" s="95" customFormat="1" ht="18" customHeight="1">
      <c r="A499" s="364" t="s">
        <v>631</v>
      </c>
      <c r="B499" s="396">
        <v>314</v>
      </c>
      <c r="C499" s="396">
        <v>455</v>
      </c>
      <c r="D499" s="396">
        <v>261</v>
      </c>
      <c r="E499" s="396">
        <v>194</v>
      </c>
      <c r="F499" s="396">
        <v>455</v>
      </c>
      <c r="G499" s="396">
        <v>261</v>
      </c>
      <c r="H499" s="396">
        <v>194</v>
      </c>
      <c r="I499" s="393"/>
      <c r="J499" s="393"/>
      <c r="K499" s="393"/>
      <c r="L499" s="396">
        <v>94</v>
      </c>
    </row>
    <row r="500" spans="1:12" s="95" customFormat="1" ht="18" customHeight="1">
      <c r="A500" s="364" t="s">
        <v>632</v>
      </c>
      <c r="B500" s="396">
        <v>671</v>
      </c>
      <c r="C500" s="396">
        <v>960</v>
      </c>
      <c r="D500" s="396">
        <v>556</v>
      </c>
      <c r="E500" s="396">
        <v>404</v>
      </c>
      <c r="F500" s="396">
        <v>960</v>
      </c>
      <c r="G500" s="396">
        <v>556</v>
      </c>
      <c r="H500" s="396">
        <v>404</v>
      </c>
      <c r="I500" s="393"/>
      <c r="J500" s="393"/>
      <c r="K500" s="393"/>
      <c r="L500" s="396">
        <v>207</v>
      </c>
    </row>
    <row r="501" spans="1:12" s="95" customFormat="1" ht="18" customHeight="1">
      <c r="A501" s="364" t="s">
        <v>633</v>
      </c>
      <c r="B501" s="396">
        <v>430</v>
      </c>
      <c r="C501" s="396">
        <v>698</v>
      </c>
      <c r="D501" s="396">
        <v>390</v>
      </c>
      <c r="E501" s="396">
        <v>308</v>
      </c>
      <c r="F501" s="396">
        <v>698</v>
      </c>
      <c r="G501" s="396">
        <v>390</v>
      </c>
      <c r="H501" s="396">
        <v>308</v>
      </c>
      <c r="I501" s="393"/>
      <c r="J501" s="393"/>
      <c r="K501" s="393"/>
      <c r="L501" s="396">
        <v>143</v>
      </c>
    </row>
    <row r="502" spans="1:12" s="95" customFormat="1" ht="18" customHeight="1">
      <c r="A502" s="364" t="s">
        <v>634</v>
      </c>
      <c r="B502" s="396">
        <v>214</v>
      </c>
      <c r="C502" s="396">
        <v>388</v>
      </c>
      <c r="D502" s="396">
        <v>189</v>
      </c>
      <c r="E502" s="396">
        <v>199</v>
      </c>
      <c r="F502" s="396">
        <v>388</v>
      </c>
      <c r="G502" s="396">
        <v>189</v>
      </c>
      <c r="H502" s="396">
        <v>199</v>
      </c>
      <c r="I502" s="393"/>
      <c r="J502" s="393"/>
      <c r="K502" s="393"/>
      <c r="L502" s="396">
        <v>141</v>
      </c>
    </row>
    <row r="503" spans="1:12" s="95" customFormat="1" ht="18" customHeight="1">
      <c r="A503" s="364" t="s">
        <v>635</v>
      </c>
      <c r="B503" s="396">
        <v>279</v>
      </c>
      <c r="C503" s="396">
        <v>674</v>
      </c>
      <c r="D503" s="396">
        <v>330</v>
      </c>
      <c r="E503" s="396">
        <v>344</v>
      </c>
      <c r="F503" s="396">
        <v>674</v>
      </c>
      <c r="G503" s="396">
        <v>330</v>
      </c>
      <c r="H503" s="396">
        <v>344</v>
      </c>
      <c r="I503" s="393"/>
      <c r="J503" s="393"/>
      <c r="K503" s="393"/>
      <c r="L503" s="396">
        <v>174</v>
      </c>
    </row>
    <row r="504" spans="1:12" s="95" customFormat="1" ht="18" customHeight="1">
      <c r="A504" s="364" t="s">
        <v>636</v>
      </c>
      <c r="B504" s="396">
        <v>207</v>
      </c>
      <c r="C504" s="396">
        <v>592</v>
      </c>
      <c r="D504" s="396">
        <v>289</v>
      </c>
      <c r="E504" s="396">
        <v>303</v>
      </c>
      <c r="F504" s="396">
        <v>592</v>
      </c>
      <c r="G504" s="396">
        <v>289</v>
      </c>
      <c r="H504" s="396">
        <v>303</v>
      </c>
      <c r="I504" s="393"/>
      <c r="J504" s="393"/>
      <c r="K504" s="393"/>
      <c r="L504" s="396">
        <v>136</v>
      </c>
    </row>
    <row r="505" spans="1:12" s="95" customFormat="1" ht="18" customHeight="1">
      <c r="A505" s="364" t="s">
        <v>637</v>
      </c>
      <c r="B505" s="396">
        <v>401</v>
      </c>
      <c r="C505" s="396">
        <v>945</v>
      </c>
      <c r="D505" s="396">
        <v>461</v>
      </c>
      <c r="E505" s="396">
        <v>484</v>
      </c>
      <c r="F505" s="396">
        <v>945</v>
      </c>
      <c r="G505" s="396">
        <v>461</v>
      </c>
      <c r="H505" s="396">
        <v>484</v>
      </c>
      <c r="I505" s="393"/>
      <c r="J505" s="393"/>
      <c r="K505" s="393"/>
      <c r="L505" s="396">
        <v>259</v>
      </c>
    </row>
    <row r="506" spans="1:12" s="95" customFormat="1" ht="18" customHeight="1">
      <c r="A506" s="364" t="s">
        <v>638</v>
      </c>
      <c r="B506" s="396">
        <v>299</v>
      </c>
      <c r="C506" s="396">
        <v>712</v>
      </c>
      <c r="D506" s="396">
        <v>340</v>
      </c>
      <c r="E506" s="396">
        <v>372</v>
      </c>
      <c r="F506" s="396">
        <v>712</v>
      </c>
      <c r="G506" s="396">
        <v>340</v>
      </c>
      <c r="H506" s="396">
        <v>372</v>
      </c>
      <c r="I506" s="393"/>
      <c r="J506" s="393"/>
      <c r="K506" s="393"/>
      <c r="L506" s="396">
        <v>173</v>
      </c>
    </row>
    <row r="507" spans="1:12" s="95" customFormat="1" ht="18" customHeight="1">
      <c r="A507" s="364" t="s">
        <v>639</v>
      </c>
      <c r="B507" s="396">
        <v>397</v>
      </c>
      <c r="C507" s="396">
        <v>893</v>
      </c>
      <c r="D507" s="396">
        <v>420</v>
      </c>
      <c r="E507" s="396">
        <v>473</v>
      </c>
      <c r="F507" s="396">
        <v>893</v>
      </c>
      <c r="G507" s="396">
        <v>420</v>
      </c>
      <c r="H507" s="396">
        <v>473</v>
      </c>
      <c r="I507" s="393"/>
      <c r="J507" s="393"/>
      <c r="K507" s="393"/>
      <c r="L507" s="396">
        <v>216</v>
      </c>
    </row>
    <row r="508" spans="1:12" s="95" customFormat="1" ht="18" customHeight="1">
      <c r="A508" s="364" t="s">
        <v>640</v>
      </c>
      <c r="B508" s="396">
        <v>212</v>
      </c>
      <c r="C508" s="396">
        <v>295</v>
      </c>
      <c r="D508" s="396">
        <v>157</v>
      </c>
      <c r="E508" s="396">
        <v>138</v>
      </c>
      <c r="F508" s="396">
        <v>295</v>
      </c>
      <c r="G508" s="396">
        <v>157</v>
      </c>
      <c r="H508" s="396">
        <v>138</v>
      </c>
      <c r="I508" s="393"/>
      <c r="J508" s="393"/>
      <c r="K508" s="393"/>
      <c r="L508" s="396">
        <v>67</v>
      </c>
    </row>
    <row r="509" spans="1:12" s="95" customFormat="1" ht="18" customHeight="1">
      <c r="A509" s="364" t="s">
        <v>641</v>
      </c>
      <c r="B509" s="396">
        <v>144</v>
      </c>
      <c r="C509" s="396">
        <v>177</v>
      </c>
      <c r="D509" s="396">
        <v>104</v>
      </c>
      <c r="E509" s="396">
        <v>73</v>
      </c>
      <c r="F509" s="396">
        <v>177</v>
      </c>
      <c r="G509" s="396">
        <v>104</v>
      </c>
      <c r="H509" s="396">
        <v>73</v>
      </c>
      <c r="I509" s="393"/>
      <c r="J509" s="393"/>
      <c r="K509" s="393"/>
      <c r="L509" s="396">
        <v>35</v>
      </c>
    </row>
    <row r="510" spans="1:12" s="95" customFormat="1" ht="18" customHeight="1">
      <c r="A510" s="364" t="s">
        <v>642</v>
      </c>
      <c r="B510" s="396">
        <v>214</v>
      </c>
      <c r="C510" s="396">
        <v>297</v>
      </c>
      <c r="D510" s="396">
        <v>178</v>
      </c>
      <c r="E510" s="396">
        <v>119</v>
      </c>
      <c r="F510" s="396">
        <v>297</v>
      </c>
      <c r="G510" s="396">
        <v>178</v>
      </c>
      <c r="H510" s="396">
        <v>119</v>
      </c>
      <c r="I510" s="393"/>
      <c r="J510" s="393"/>
      <c r="K510" s="393"/>
      <c r="L510" s="396">
        <v>50</v>
      </c>
    </row>
    <row r="511" spans="1:12" s="95" customFormat="1" ht="18" customHeight="1">
      <c r="A511" s="364" t="s">
        <v>643</v>
      </c>
      <c r="B511" s="396">
        <v>297</v>
      </c>
      <c r="C511" s="396">
        <v>647</v>
      </c>
      <c r="D511" s="396">
        <v>291</v>
      </c>
      <c r="E511" s="396">
        <v>356</v>
      </c>
      <c r="F511" s="396">
        <v>647</v>
      </c>
      <c r="G511" s="396">
        <v>291</v>
      </c>
      <c r="H511" s="396">
        <v>356</v>
      </c>
      <c r="I511" s="393"/>
      <c r="J511" s="393"/>
      <c r="K511" s="393"/>
      <c r="L511" s="396">
        <v>200</v>
      </c>
    </row>
    <row r="512" spans="1:12" s="95" customFormat="1" ht="18" customHeight="1">
      <c r="A512" s="364" t="s">
        <v>644</v>
      </c>
      <c r="B512" s="396">
        <v>160</v>
      </c>
      <c r="C512" s="396">
        <v>423</v>
      </c>
      <c r="D512" s="396">
        <v>205</v>
      </c>
      <c r="E512" s="396">
        <v>218</v>
      </c>
      <c r="F512" s="396">
        <v>423</v>
      </c>
      <c r="G512" s="396">
        <v>205</v>
      </c>
      <c r="H512" s="396">
        <v>218</v>
      </c>
      <c r="I512" s="393"/>
      <c r="J512" s="393"/>
      <c r="K512" s="393"/>
      <c r="L512" s="396">
        <v>37</v>
      </c>
    </row>
    <row r="513" spans="1:12" s="95" customFormat="1" ht="18" customHeight="1">
      <c r="A513" s="364" t="s">
        <v>645</v>
      </c>
      <c r="B513" s="396">
        <v>611</v>
      </c>
      <c r="C513" s="396">
        <v>965</v>
      </c>
      <c r="D513" s="396">
        <v>445</v>
      </c>
      <c r="E513" s="396">
        <v>520</v>
      </c>
      <c r="F513" s="396">
        <v>965</v>
      </c>
      <c r="G513" s="396">
        <v>445</v>
      </c>
      <c r="H513" s="396">
        <v>520</v>
      </c>
      <c r="I513" s="393"/>
      <c r="J513" s="393"/>
      <c r="K513" s="393"/>
      <c r="L513" s="396">
        <v>280</v>
      </c>
    </row>
    <row r="514" spans="1:12" s="95" customFormat="1" ht="18" customHeight="1">
      <c r="A514" s="364" t="s">
        <v>646</v>
      </c>
      <c r="B514" s="396">
        <v>338</v>
      </c>
      <c r="C514" s="396">
        <v>928</v>
      </c>
      <c r="D514" s="396">
        <v>444</v>
      </c>
      <c r="E514" s="396">
        <v>484</v>
      </c>
      <c r="F514" s="396">
        <v>928</v>
      </c>
      <c r="G514" s="396">
        <v>444</v>
      </c>
      <c r="H514" s="396">
        <v>484</v>
      </c>
      <c r="I514" s="393"/>
      <c r="J514" s="393"/>
      <c r="K514" s="393"/>
      <c r="L514" s="396">
        <v>83</v>
      </c>
    </row>
    <row r="515" spans="1:12" s="95" customFormat="1" ht="18" customHeight="1">
      <c r="A515" s="380" t="s">
        <v>651</v>
      </c>
      <c r="B515" s="396">
        <v>340</v>
      </c>
      <c r="C515" s="396">
        <v>878</v>
      </c>
      <c r="D515" s="396">
        <v>443</v>
      </c>
      <c r="E515" s="396">
        <v>435</v>
      </c>
      <c r="F515" s="396">
        <v>878</v>
      </c>
      <c r="G515" s="396">
        <v>443</v>
      </c>
      <c r="H515" s="396">
        <v>435</v>
      </c>
      <c r="I515" s="393"/>
      <c r="J515" s="393"/>
      <c r="K515" s="393"/>
      <c r="L515" s="396">
        <v>94</v>
      </c>
    </row>
    <row r="516" spans="1:12" s="95" customFormat="1" ht="18" customHeight="1">
      <c r="A516" s="380" t="s">
        <v>652</v>
      </c>
      <c r="B516" s="396">
        <v>529</v>
      </c>
      <c r="C516" s="396">
        <v>1382</v>
      </c>
      <c r="D516" s="396">
        <v>686</v>
      </c>
      <c r="E516" s="396">
        <v>696</v>
      </c>
      <c r="F516" s="396">
        <v>1382</v>
      </c>
      <c r="G516" s="396">
        <v>686</v>
      </c>
      <c r="H516" s="396">
        <v>696</v>
      </c>
      <c r="I516" s="393"/>
      <c r="J516" s="393"/>
      <c r="K516" s="393"/>
      <c r="L516" s="396">
        <v>151</v>
      </c>
    </row>
    <row r="517" spans="1:12" s="95" customFormat="1" ht="18" customHeight="1">
      <c r="A517" s="380" t="s">
        <v>653</v>
      </c>
      <c r="B517" s="396">
        <v>388</v>
      </c>
      <c r="C517" s="396">
        <v>1096</v>
      </c>
      <c r="D517" s="396">
        <v>555</v>
      </c>
      <c r="E517" s="396">
        <v>541</v>
      </c>
      <c r="F517" s="396">
        <v>1096</v>
      </c>
      <c r="G517" s="396">
        <v>555</v>
      </c>
      <c r="H517" s="396">
        <v>541</v>
      </c>
      <c r="I517" s="393"/>
      <c r="J517" s="393"/>
      <c r="K517" s="393"/>
      <c r="L517" s="396">
        <v>73</v>
      </c>
    </row>
    <row r="518" spans="1:12" s="95" customFormat="1" ht="18" customHeight="1">
      <c r="A518" s="380" t="s">
        <v>654</v>
      </c>
      <c r="B518" s="396">
        <v>213</v>
      </c>
      <c r="C518" s="396">
        <v>413</v>
      </c>
      <c r="D518" s="396">
        <v>203</v>
      </c>
      <c r="E518" s="396">
        <v>210</v>
      </c>
      <c r="F518" s="396">
        <v>413</v>
      </c>
      <c r="G518" s="396">
        <v>203</v>
      </c>
      <c r="H518" s="396">
        <v>210</v>
      </c>
      <c r="I518" s="393"/>
      <c r="J518" s="393"/>
      <c r="K518" s="393"/>
      <c r="L518" s="396">
        <v>23</v>
      </c>
    </row>
    <row r="519" spans="1:12" s="95" customFormat="1" ht="18" customHeight="1">
      <c r="A519" s="380" t="s">
        <v>655</v>
      </c>
      <c r="B519" s="396">
        <v>494</v>
      </c>
      <c r="C519" s="396">
        <v>1443</v>
      </c>
      <c r="D519" s="396">
        <v>709</v>
      </c>
      <c r="E519" s="396">
        <v>734</v>
      </c>
      <c r="F519" s="396">
        <v>1443</v>
      </c>
      <c r="G519" s="396">
        <v>709</v>
      </c>
      <c r="H519" s="396">
        <v>734</v>
      </c>
      <c r="I519" s="393"/>
      <c r="J519" s="393"/>
      <c r="K519" s="393"/>
      <c r="L519" s="396">
        <v>67</v>
      </c>
    </row>
    <row r="520" spans="1:12" s="95" customFormat="1" ht="18" customHeight="1">
      <c r="A520" s="380" t="s">
        <v>656</v>
      </c>
      <c r="B520" s="396">
        <v>406</v>
      </c>
      <c r="C520" s="396">
        <v>1119</v>
      </c>
      <c r="D520" s="396">
        <v>560</v>
      </c>
      <c r="E520" s="396">
        <v>559</v>
      </c>
      <c r="F520" s="396">
        <v>1119</v>
      </c>
      <c r="G520" s="396">
        <v>560</v>
      </c>
      <c r="H520" s="396">
        <v>559</v>
      </c>
      <c r="I520" s="393"/>
      <c r="J520" s="393"/>
      <c r="K520" s="393"/>
      <c r="L520" s="396">
        <v>62</v>
      </c>
    </row>
    <row r="521" spans="1:12" s="95" customFormat="1" ht="18" customHeight="1">
      <c r="A521" s="299" t="s">
        <v>679</v>
      </c>
      <c r="B521" s="390">
        <v>8022</v>
      </c>
      <c r="C521" s="390">
        <f>SUM(F521,I521)</f>
        <v>16463</v>
      </c>
      <c r="D521" s="390">
        <f>SUM(G521,J521)</f>
        <v>8207</v>
      </c>
      <c r="E521" s="390">
        <f>SUM(H521,K521)</f>
        <v>8256</v>
      </c>
      <c r="F521" s="409">
        <v>16344</v>
      </c>
      <c r="G521" s="390">
        <v>8162</v>
      </c>
      <c r="H521" s="390">
        <v>8182</v>
      </c>
      <c r="I521" s="399">
        <v>119</v>
      </c>
      <c r="J521" s="399">
        <v>45</v>
      </c>
      <c r="K521" s="399">
        <v>74</v>
      </c>
      <c r="L521" s="417">
        <v>5143</v>
      </c>
    </row>
    <row r="522" spans="1:12" s="95" customFormat="1" ht="18" customHeight="1">
      <c r="A522" s="380" t="s">
        <v>680</v>
      </c>
      <c r="B522" s="392">
        <v>164</v>
      </c>
      <c r="C522" s="402">
        <v>352</v>
      </c>
      <c r="D522" s="392">
        <v>185</v>
      </c>
      <c r="E522" s="392">
        <v>167</v>
      </c>
      <c r="F522" s="402">
        <v>352</v>
      </c>
      <c r="G522" s="392">
        <v>185</v>
      </c>
      <c r="H522" s="392">
        <v>167</v>
      </c>
      <c r="I522" s="397"/>
      <c r="J522" s="393"/>
      <c r="K522" s="393"/>
      <c r="L522" s="418">
        <v>84</v>
      </c>
    </row>
    <row r="523" spans="1:12" s="95" customFormat="1" ht="18" customHeight="1" thickBot="1">
      <c r="A523" s="383" t="s">
        <v>626</v>
      </c>
      <c r="B523" s="394">
        <v>111</v>
      </c>
      <c r="C523" s="674" t="s">
        <v>215</v>
      </c>
      <c r="D523" s="394">
        <v>92</v>
      </c>
      <c r="E523" s="394">
        <v>93</v>
      </c>
      <c r="F523" s="411">
        <v>185</v>
      </c>
      <c r="G523" s="394">
        <v>92</v>
      </c>
      <c r="H523" s="394">
        <v>93</v>
      </c>
      <c r="I523" s="428"/>
      <c r="J523" s="395"/>
      <c r="K523" s="395"/>
      <c r="L523" s="429">
        <v>73</v>
      </c>
    </row>
    <row r="524" spans="1:12" ht="42.95" customHeight="1">
      <c r="A524" s="733" t="s">
        <v>276</v>
      </c>
      <c r="B524" s="733"/>
      <c r="C524" s="733"/>
      <c r="D524" s="733"/>
      <c r="E524" s="733"/>
      <c r="F524" s="733"/>
      <c r="G524" s="733"/>
      <c r="H524" s="733"/>
      <c r="I524" s="733"/>
      <c r="J524" s="733"/>
      <c r="K524" s="733"/>
      <c r="L524" s="733"/>
    </row>
    <row r="525" spans="1:12" ht="24.95" customHeight="1">
      <c r="A525" s="734" t="s">
        <v>198</v>
      </c>
      <c r="B525" s="734"/>
      <c r="C525" s="734"/>
      <c r="D525" s="734"/>
      <c r="E525" s="734"/>
      <c r="F525" s="734"/>
      <c r="G525" s="734"/>
      <c r="H525" s="734"/>
      <c r="I525" s="734"/>
      <c r="J525" s="734"/>
      <c r="K525" s="734"/>
      <c r="L525" s="734"/>
    </row>
    <row r="526" spans="1:12" ht="18" customHeight="1" thickBot="1">
      <c r="A526" s="152" t="s">
        <v>277</v>
      </c>
      <c r="B526" s="147"/>
      <c r="C526" s="147"/>
      <c r="D526" s="147"/>
      <c r="E526" s="147"/>
      <c r="F526" s="148"/>
      <c r="G526" s="148"/>
      <c r="H526" s="148"/>
      <c r="I526" s="148"/>
      <c r="J526" s="753" t="s">
        <v>106</v>
      </c>
      <c r="K526" s="753"/>
      <c r="L526" s="753"/>
    </row>
    <row r="527" spans="1:12" ht="22.5" customHeight="1">
      <c r="A527" s="736" t="s">
        <v>732</v>
      </c>
      <c r="B527" s="739" t="s">
        <v>737</v>
      </c>
      <c r="C527" s="740"/>
      <c r="D527" s="740"/>
      <c r="E527" s="741"/>
      <c r="F527" s="739" t="s">
        <v>733</v>
      </c>
      <c r="G527" s="740"/>
      <c r="H527" s="741"/>
      <c r="I527" s="739" t="s">
        <v>734</v>
      </c>
      <c r="J527" s="740"/>
      <c r="K527" s="741"/>
      <c r="L527" s="613" t="s">
        <v>735</v>
      </c>
    </row>
    <row r="528" spans="1:12" ht="16.5">
      <c r="A528" s="737"/>
      <c r="B528" s="742" t="s">
        <v>738</v>
      </c>
      <c r="C528" s="744" t="s">
        <v>739</v>
      </c>
      <c r="D528" s="745"/>
      <c r="E528" s="746"/>
      <c r="F528" s="744" t="s">
        <v>739</v>
      </c>
      <c r="G528" s="745"/>
      <c r="H528" s="746"/>
      <c r="I528" s="744" t="s">
        <v>739</v>
      </c>
      <c r="J528" s="745"/>
      <c r="K528" s="746"/>
      <c r="L528" s="622" t="s">
        <v>736</v>
      </c>
    </row>
    <row r="529" spans="1:12" ht="15" customHeight="1">
      <c r="A529" s="737"/>
      <c r="B529" s="743"/>
      <c r="C529" s="747"/>
      <c r="D529" s="748"/>
      <c r="E529" s="749"/>
      <c r="F529" s="747"/>
      <c r="G529" s="748"/>
      <c r="H529" s="749"/>
      <c r="I529" s="747"/>
      <c r="J529" s="748"/>
      <c r="K529" s="749"/>
      <c r="L529" s="614" t="s">
        <v>105</v>
      </c>
    </row>
    <row r="530" spans="1:12" ht="20.100000000000001" customHeight="1">
      <c r="A530" s="737"/>
      <c r="B530" s="530" t="s">
        <v>102</v>
      </c>
      <c r="C530" s="529"/>
      <c r="D530" s="620" t="s">
        <v>740</v>
      </c>
      <c r="E530" s="528" t="s">
        <v>741</v>
      </c>
      <c r="F530" s="529"/>
      <c r="G530" s="620" t="s">
        <v>742</v>
      </c>
      <c r="H530" s="528" t="s">
        <v>741</v>
      </c>
      <c r="I530" s="529"/>
      <c r="J530" s="620" t="s">
        <v>742</v>
      </c>
      <c r="K530" s="527" t="s">
        <v>741</v>
      </c>
      <c r="L530" s="618" t="s">
        <v>103</v>
      </c>
    </row>
    <row r="531" spans="1:12" ht="14.25" customHeight="1" thickBot="1">
      <c r="A531" s="738"/>
      <c r="B531" s="619" t="s">
        <v>99</v>
      </c>
      <c r="C531" s="615"/>
      <c r="D531" s="616" t="s">
        <v>100</v>
      </c>
      <c r="E531" s="616" t="s">
        <v>101</v>
      </c>
      <c r="F531" s="616"/>
      <c r="G531" s="616" t="s">
        <v>100</v>
      </c>
      <c r="H531" s="616" t="s">
        <v>101</v>
      </c>
      <c r="I531" s="616"/>
      <c r="J531" s="616" t="s">
        <v>100</v>
      </c>
      <c r="K531" s="621" t="s">
        <v>101</v>
      </c>
      <c r="L531" s="617" t="s">
        <v>104</v>
      </c>
    </row>
    <row r="532" spans="1:12" s="95" customFormat="1" ht="18" customHeight="1">
      <c r="A532" s="380" t="s">
        <v>627</v>
      </c>
      <c r="B532" s="392">
        <v>163</v>
      </c>
      <c r="C532" s="407">
        <v>336</v>
      </c>
      <c r="D532" s="392">
        <v>169</v>
      </c>
      <c r="E532" s="392">
        <v>167</v>
      </c>
      <c r="F532" s="402">
        <v>336</v>
      </c>
      <c r="G532" s="392">
        <v>169</v>
      </c>
      <c r="H532" s="392">
        <v>167</v>
      </c>
      <c r="I532" s="397"/>
      <c r="J532" s="393"/>
      <c r="K532" s="393"/>
      <c r="L532" s="419">
        <v>108</v>
      </c>
    </row>
    <row r="533" spans="1:12" s="95" customFormat="1" ht="18" customHeight="1">
      <c r="A533" s="380" t="s">
        <v>628</v>
      </c>
      <c r="B533" s="392">
        <v>128</v>
      </c>
      <c r="C533" s="407">
        <v>241</v>
      </c>
      <c r="D533" s="392">
        <v>128</v>
      </c>
      <c r="E533" s="392">
        <v>113</v>
      </c>
      <c r="F533" s="402">
        <v>241</v>
      </c>
      <c r="G533" s="392">
        <v>128</v>
      </c>
      <c r="H533" s="392">
        <v>113</v>
      </c>
      <c r="I533" s="397"/>
      <c r="J533" s="393"/>
      <c r="K533" s="393"/>
      <c r="L533" s="419">
        <v>99</v>
      </c>
    </row>
    <row r="534" spans="1:12" s="95" customFormat="1" ht="18" customHeight="1">
      <c r="A534" s="380" t="s">
        <v>629</v>
      </c>
      <c r="B534" s="392">
        <v>55</v>
      </c>
      <c r="C534" s="407">
        <v>94</v>
      </c>
      <c r="D534" s="392">
        <v>50</v>
      </c>
      <c r="E534" s="392">
        <v>44</v>
      </c>
      <c r="F534" s="402">
        <v>94</v>
      </c>
      <c r="G534" s="392">
        <v>50</v>
      </c>
      <c r="H534" s="392">
        <v>44</v>
      </c>
      <c r="I534" s="397"/>
      <c r="J534" s="393"/>
      <c r="K534" s="393"/>
      <c r="L534" s="419">
        <v>38</v>
      </c>
    </row>
    <row r="535" spans="1:12" s="95" customFormat="1" ht="18" customHeight="1">
      <c r="A535" s="380" t="s">
        <v>630</v>
      </c>
      <c r="B535" s="392">
        <v>433</v>
      </c>
      <c r="C535" s="407">
        <v>1202</v>
      </c>
      <c r="D535" s="392">
        <v>593</v>
      </c>
      <c r="E535" s="392">
        <v>609</v>
      </c>
      <c r="F535" s="402">
        <v>1202</v>
      </c>
      <c r="G535" s="392">
        <v>593</v>
      </c>
      <c r="H535" s="392">
        <v>609</v>
      </c>
      <c r="I535" s="397"/>
      <c r="J535" s="393"/>
      <c r="K535" s="393"/>
      <c r="L535" s="419">
        <v>221</v>
      </c>
    </row>
    <row r="536" spans="1:12" s="95" customFormat="1" ht="18" customHeight="1">
      <c r="A536" s="380" t="s">
        <v>631</v>
      </c>
      <c r="B536" s="392">
        <v>462</v>
      </c>
      <c r="C536" s="407">
        <v>1156</v>
      </c>
      <c r="D536" s="392">
        <v>561</v>
      </c>
      <c r="E536" s="392">
        <v>595</v>
      </c>
      <c r="F536" s="402">
        <v>1156</v>
      </c>
      <c r="G536" s="392">
        <v>561</v>
      </c>
      <c r="H536" s="392">
        <v>595</v>
      </c>
      <c r="I536" s="397"/>
      <c r="J536" s="393"/>
      <c r="K536" s="393"/>
      <c r="L536" s="419">
        <v>287</v>
      </c>
    </row>
    <row r="537" spans="1:12" s="95" customFormat="1" ht="18" customHeight="1">
      <c r="A537" s="380" t="s">
        <v>632</v>
      </c>
      <c r="B537" s="392">
        <v>67</v>
      </c>
      <c r="C537" s="407">
        <v>102</v>
      </c>
      <c r="D537" s="392">
        <v>50</v>
      </c>
      <c r="E537" s="392">
        <v>52</v>
      </c>
      <c r="F537" s="402">
        <v>102</v>
      </c>
      <c r="G537" s="392">
        <v>50</v>
      </c>
      <c r="H537" s="392">
        <v>52</v>
      </c>
      <c r="I537" s="397"/>
      <c r="J537" s="393"/>
      <c r="K537" s="393"/>
      <c r="L537" s="419">
        <v>29</v>
      </c>
    </row>
    <row r="538" spans="1:12" s="95" customFormat="1" ht="18" customHeight="1">
      <c r="A538" s="380" t="s">
        <v>633</v>
      </c>
      <c r="B538" s="392">
        <v>82</v>
      </c>
      <c r="C538" s="407">
        <v>147</v>
      </c>
      <c r="D538" s="392">
        <v>84</v>
      </c>
      <c r="E538" s="392">
        <v>63</v>
      </c>
      <c r="F538" s="402">
        <v>147</v>
      </c>
      <c r="G538" s="392">
        <v>84</v>
      </c>
      <c r="H538" s="392">
        <v>63</v>
      </c>
      <c r="I538" s="397"/>
      <c r="J538" s="393"/>
      <c r="K538" s="393"/>
      <c r="L538" s="419">
        <v>57</v>
      </c>
    </row>
    <row r="539" spans="1:12" s="95" customFormat="1" ht="18" customHeight="1">
      <c r="A539" s="380" t="s">
        <v>634</v>
      </c>
      <c r="B539" s="392">
        <v>142</v>
      </c>
      <c r="C539" s="407">
        <v>265</v>
      </c>
      <c r="D539" s="392">
        <v>131</v>
      </c>
      <c r="E539" s="392">
        <v>134</v>
      </c>
      <c r="F539" s="402">
        <v>265</v>
      </c>
      <c r="G539" s="392">
        <v>131</v>
      </c>
      <c r="H539" s="392">
        <v>134</v>
      </c>
      <c r="I539" s="397"/>
      <c r="J539" s="393"/>
      <c r="K539" s="393"/>
      <c r="L539" s="419">
        <v>108</v>
      </c>
    </row>
    <row r="540" spans="1:12" s="95" customFormat="1" ht="18" customHeight="1">
      <c r="A540" s="380" t="s">
        <v>635</v>
      </c>
      <c r="B540" s="392">
        <v>212</v>
      </c>
      <c r="C540" s="407">
        <v>390</v>
      </c>
      <c r="D540" s="392">
        <v>194</v>
      </c>
      <c r="E540" s="392">
        <v>196</v>
      </c>
      <c r="F540" s="402">
        <v>390</v>
      </c>
      <c r="G540" s="392">
        <v>194</v>
      </c>
      <c r="H540" s="392">
        <v>196</v>
      </c>
      <c r="I540" s="397"/>
      <c r="J540" s="393"/>
      <c r="K540" s="393"/>
      <c r="L540" s="419">
        <v>148</v>
      </c>
    </row>
    <row r="541" spans="1:12" s="95" customFormat="1" ht="18" customHeight="1">
      <c r="A541" s="364" t="s">
        <v>636</v>
      </c>
      <c r="B541" s="392">
        <v>166</v>
      </c>
      <c r="C541" s="407">
        <v>294</v>
      </c>
      <c r="D541" s="392">
        <v>150</v>
      </c>
      <c r="E541" s="392">
        <v>144</v>
      </c>
      <c r="F541" s="402">
        <v>294</v>
      </c>
      <c r="G541" s="392">
        <v>150</v>
      </c>
      <c r="H541" s="392">
        <v>144</v>
      </c>
      <c r="I541" s="397"/>
      <c r="J541" s="393"/>
      <c r="K541" s="393"/>
      <c r="L541" s="419">
        <v>112</v>
      </c>
    </row>
    <row r="542" spans="1:12" s="95" customFormat="1" ht="18" customHeight="1">
      <c r="A542" s="364" t="s">
        <v>637</v>
      </c>
      <c r="B542" s="392">
        <v>177</v>
      </c>
      <c r="C542" s="407">
        <v>339</v>
      </c>
      <c r="D542" s="392">
        <v>178</v>
      </c>
      <c r="E542" s="392">
        <v>161</v>
      </c>
      <c r="F542" s="402">
        <v>339</v>
      </c>
      <c r="G542" s="392">
        <v>178</v>
      </c>
      <c r="H542" s="392">
        <v>161</v>
      </c>
      <c r="I542" s="397"/>
      <c r="J542" s="393"/>
      <c r="K542" s="393"/>
      <c r="L542" s="419">
        <v>137</v>
      </c>
    </row>
    <row r="543" spans="1:12" s="95" customFormat="1" ht="18" customHeight="1">
      <c r="A543" s="364" t="s">
        <v>638</v>
      </c>
      <c r="B543" s="392">
        <v>244</v>
      </c>
      <c r="C543" s="407">
        <v>508</v>
      </c>
      <c r="D543" s="392">
        <v>240</v>
      </c>
      <c r="E543" s="392">
        <v>268</v>
      </c>
      <c r="F543" s="402">
        <v>508</v>
      </c>
      <c r="G543" s="392">
        <v>240</v>
      </c>
      <c r="H543" s="392">
        <v>268</v>
      </c>
      <c r="I543" s="397"/>
      <c r="J543" s="393"/>
      <c r="K543" s="393"/>
      <c r="L543" s="419">
        <v>136</v>
      </c>
    </row>
    <row r="544" spans="1:12" s="95" customFormat="1" ht="18" customHeight="1">
      <c r="A544" s="364" t="s">
        <v>639</v>
      </c>
      <c r="B544" s="392">
        <v>189</v>
      </c>
      <c r="C544" s="407">
        <v>360</v>
      </c>
      <c r="D544" s="392">
        <v>178</v>
      </c>
      <c r="E544" s="392">
        <v>182</v>
      </c>
      <c r="F544" s="402">
        <v>360</v>
      </c>
      <c r="G544" s="392">
        <v>178</v>
      </c>
      <c r="H544" s="392">
        <v>182</v>
      </c>
      <c r="I544" s="397"/>
      <c r="J544" s="393"/>
      <c r="K544" s="393"/>
      <c r="L544" s="419">
        <v>149</v>
      </c>
    </row>
    <row r="545" spans="1:12" s="95" customFormat="1" ht="18" customHeight="1">
      <c r="A545" s="364" t="s">
        <v>640</v>
      </c>
      <c r="B545" s="392">
        <v>212</v>
      </c>
      <c r="C545" s="407">
        <v>385</v>
      </c>
      <c r="D545" s="392">
        <v>212</v>
      </c>
      <c r="E545" s="392">
        <v>173</v>
      </c>
      <c r="F545" s="402">
        <v>385</v>
      </c>
      <c r="G545" s="392">
        <v>212</v>
      </c>
      <c r="H545" s="392">
        <v>173</v>
      </c>
      <c r="I545" s="397"/>
      <c r="J545" s="393"/>
      <c r="K545" s="393"/>
      <c r="L545" s="419">
        <v>107</v>
      </c>
    </row>
    <row r="546" spans="1:12" s="95" customFormat="1" ht="18" customHeight="1">
      <c r="A546" s="364" t="s">
        <v>641</v>
      </c>
      <c r="B546" s="392">
        <v>149</v>
      </c>
      <c r="C546" s="407">
        <v>288</v>
      </c>
      <c r="D546" s="392">
        <v>153</v>
      </c>
      <c r="E546" s="392">
        <v>135</v>
      </c>
      <c r="F546" s="402">
        <v>288</v>
      </c>
      <c r="G546" s="392">
        <v>153</v>
      </c>
      <c r="H546" s="392">
        <v>135</v>
      </c>
      <c r="I546" s="397"/>
      <c r="J546" s="393"/>
      <c r="K546" s="393"/>
      <c r="L546" s="419">
        <v>106</v>
      </c>
    </row>
    <row r="547" spans="1:12" s="95" customFormat="1" ht="18" customHeight="1">
      <c r="A547" s="364" t="s">
        <v>642</v>
      </c>
      <c r="B547" s="392">
        <v>487</v>
      </c>
      <c r="C547" s="407">
        <v>1085</v>
      </c>
      <c r="D547" s="392">
        <v>510</v>
      </c>
      <c r="E547" s="392">
        <v>575</v>
      </c>
      <c r="F547" s="402">
        <v>1085</v>
      </c>
      <c r="G547" s="392">
        <v>510</v>
      </c>
      <c r="H547" s="392">
        <v>575</v>
      </c>
      <c r="I547" s="397"/>
      <c r="J547" s="393"/>
      <c r="K547" s="393"/>
      <c r="L547" s="419">
        <v>382</v>
      </c>
    </row>
    <row r="548" spans="1:12" s="95" customFormat="1" ht="18" customHeight="1">
      <c r="A548" s="364" t="s">
        <v>643</v>
      </c>
      <c r="B548" s="392">
        <v>76</v>
      </c>
      <c r="C548" s="407">
        <v>130</v>
      </c>
      <c r="D548" s="392">
        <v>55</v>
      </c>
      <c r="E548" s="392">
        <v>75</v>
      </c>
      <c r="F548" s="402">
        <v>130</v>
      </c>
      <c r="G548" s="392">
        <v>55</v>
      </c>
      <c r="H548" s="392">
        <v>75</v>
      </c>
      <c r="I548" s="397"/>
      <c r="J548" s="393"/>
      <c r="K548" s="393"/>
      <c r="L548" s="419">
        <v>56</v>
      </c>
    </row>
    <row r="549" spans="1:12" s="95" customFormat="1" ht="18" customHeight="1">
      <c r="A549" s="364" t="s">
        <v>644</v>
      </c>
      <c r="B549" s="392">
        <v>135</v>
      </c>
      <c r="C549" s="407">
        <v>284</v>
      </c>
      <c r="D549" s="392">
        <v>139</v>
      </c>
      <c r="E549" s="392">
        <v>145</v>
      </c>
      <c r="F549" s="402">
        <v>284</v>
      </c>
      <c r="G549" s="392">
        <v>139</v>
      </c>
      <c r="H549" s="392">
        <v>145</v>
      </c>
      <c r="I549" s="397"/>
      <c r="J549" s="393"/>
      <c r="K549" s="393"/>
      <c r="L549" s="419">
        <v>94</v>
      </c>
    </row>
    <row r="550" spans="1:12" s="95" customFormat="1" ht="18" customHeight="1">
      <c r="A550" s="364" t="s">
        <v>645</v>
      </c>
      <c r="B550" s="392">
        <v>150</v>
      </c>
      <c r="C550" s="407">
        <v>303</v>
      </c>
      <c r="D550" s="392">
        <v>142</v>
      </c>
      <c r="E550" s="392">
        <v>161</v>
      </c>
      <c r="F550" s="402">
        <v>303</v>
      </c>
      <c r="G550" s="392">
        <v>142</v>
      </c>
      <c r="H550" s="392">
        <v>161</v>
      </c>
      <c r="I550" s="397"/>
      <c r="J550" s="393"/>
      <c r="K550" s="393"/>
      <c r="L550" s="419">
        <v>116</v>
      </c>
    </row>
    <row r="551" spans="1:12" s="95" customFormat="1" ht="18" customHeight="1">
      <c r="A551" s="364" t="s">
        <v>646</v>
      </c>
      <c r="B551" s="392">
        <v>293</v>
      </c>
      <c r="C551" s="407">
        <v>522</v>
      </c>
      <c r="D551" s="392">
        <v>303</v>
      </c>
      <c r="E551" s="392">
        <v>219</v>
      </c>
      <c r="F551" s="402">
        <v>522</v>
      </c>
      <c r="G551" s="392">
        <v>303</v>
      </c>
      <c r="H551" s="392">
        <v>219</v>
      </c>
      <c r="I551" s="397"/>
      <c r="J551" s="393"/>
      <c r="K551" s="393"/>
      <c r="L551" s="419">
        <v>134</v>
      </c>
    </row>
    <row r="552" spans="1:12" s="95" customFormat="1" ht="18" customHeight="1">
      <c r="A552" s="364" t="s">
        <v>651</v>
      </c>
      <c r="B552" s="392">
        <v>119</v>
      </c>
      <c r="C552" s="407">
        <v>181</v>
      </c>
      <c r="D552" s="392">
        <v>78</v>
      </c>
      <c r="E552" s="392">
        <v>103</v>
      </c>
      <c r="F552" s="402">
        <v>181</v>
      </c>
      <c r="G552" s="392">
        <v>78</v>
      </c>
      <c r="H552" s="392">
        <v>103</v>
      </c>
      <c r="I552" s="397"/>
      <c r="J552" s="393"/>
      <c r="K552" s="393"/>
      <c r="L552" s="419">
        <v>53</v>
      </c>
    </row>
    <row r="553" spans="1:12" s="95" customFormat="1" ht="18" customHeight="1">
      <c r="A553" s="364" t="s">
        <v>652</v>
      </c>
      <c r="B553" s="392">
        <v>340</v>
      </c>
      <c r="C553" s="407">
        <v>855</v>
      </c>
      <c r="D553" s="392">
        <v>415</v>
      </c>
      <c r="E553" s="392">
        <v>440</v>
      </c>
      <c r="F553" s="402">
        <v>855</v>
      </c>
      <c r="G553" s="392">
        <v>415</v>
      </c>
      <c r="H553" s="392">
        <v>440</v>
      </c>
      <c r="I553" s="397"/>
      <c r="J553" s="393"/>
      <c r="K553" s="393"/>
      <c r="L553" s="419">
        <v>155</v>
      </c>
    </row>
    <row r="554" spans="1:12" s="95" customFormat="1" ht="18" customHeight="1">
      <c r="A554" s="364" t="s">
        <v>653</v>
      </c>
      <c r="B554" s="396">
        <v>478</v>
      </c>
      <c r="C554" s="407">
        <v>1035</v>
      </c>
      <c r="D554" s="396">
        <v>490</v>
      </c>
      <c r="E554" s="396">
        <v>545</v>
      </c>
      <c r="F554" s="402">
        <v>1035</v>
      </c>
      <c r="G554" s="396">
        <v>490</v>
      </c>
      <c r="H554" s="396">
        <v>545</v>
      </c>
      <c r="I554" s="393"/>
      <c r="J554" s="393"/>
      <c r="K554" s="393"/>
      <c r="L554" s="419">
        <v>181</v>
      </c>
    </row>
    <row r="555" spans="1:12" s="95" customFormat="1" ht="18" customHeight="1">
      <c r="A555" s="364" t="s">
        <v>654</v>
      </c>
      <c r="B555" s="396">
        <v>113</v>
      </c>
      <c r="C555" s="407">
        <v>187</v>
      </c>
      <c r="D555" s="396">
        <v>92</v>
      </c>
      <c r="E555" s="396">
        <v>95</v>
      </c>
      <c r="F555" s="402">
        <v>187</v>
      </c>
      <c r="G555" s="396">
        <v>92</v>
      </c>
      <c r="H555" s="396">
        <v>95</v>
      </c>
      <c r="I555" s="393"/>
      <c r="J555" s="393"/>
      <c r="K555" s="393"/>
      <c r="L555" s="419">
        <v>77</v>
      </c>
    </row>
    <row r="556" spans="1:12" s="95" customFormat="1" ht="18" customHeight="1">
      <c r="A556" s="364" t="s">
        <v>655</v>
      </c>
      <c r="B556" s="396">
        <v>97</v>
      </c>
      <c r="C556" s="407">
        <v>180</v>
      </c>
      <c r="D556" s="396">
        <v>81</v>
      </c>
      <c r="E556" s="396">
        <v>99</v>
      </c>
      <c r="F556" s="402">
        <v>180</v>
      </c>
      <c r="G556" s="396">
        <v>81</v>
      </c>
      <c r="H556" s="396">
        <v>99</v>
      </c>
      <c r="I556" s="393"/>
      <c r="J556" s="393"/>
      <c r="K556" s="393"/>
      <c r="L556" s="419">
        <v>71</v>
      </c>
    </row>
    <row r="557" spans="1:12" s="95" customFormat="1" ht="18" customHeight="1">
      <c r="A557" s="364" t="s">
        <v>656</v>
      </c>
      <c r="B557" s="396">
        <v>220</v>
      </c>
      <c r="C557" s="407">
        <v>392</v>
      </c>
      <c r="D557" s="396">
        <v>200</v>
      </c>
      <c r="E557" s="396">
        <v>192</v>
      </c>
      <c r="F557" s="402">
        <v>392</v>
      </c>
      <c r="G557" s="396">
        <v>200</v>
      </c>
      <c r="H557" s="396">
        <v>192</v>
      </c>
      <c r="I557" s="393"/>
      <c r="J557" s="393"/>
      <c r="K557" s="393"/>
      <c r="L557" s="419">
        <v>111</v>
      </c>
    </row>
    <row r="558" spans="1:12" s="95" customFormat="1" ht="18" customHeight="1">
      <c r="A558" s="364" t="s">
        <v>657</v>
      </c>
      <c r="B558" s="396">
        <v>154</v>
      </c>
      <c r="C558" s="407">
        <v>283</v>
      </c>
      <c r="D558" s="396">
        <v>146</v>
      </c>
      <c r="E558" s="396">
        <v>137</v>
      </c>
      <c r="F558" s="402">
        <v>283</v>
      </c>
      <c r="G558" s="396">
        <v>146</v>
      </c>
      <c r="H558" s="396">
        <v>137</v>
      </c>
      <c r="I558" s="393"/>
      <c r="J558" s="393"/>
      <c r="K558" s="393"/>
      <c r="L558" s="419">
        <v>105</v>
      </c>
    </row>
    <row r="559" spans="1:12" s="95" customFormat="1" ht="18" customHeight="1">
      <c r="A559" s="364" t="s">
        <v>658</v>
      </c>
      <c r="B559" s="396">
        <v>189</v>
      </c>
      <c r="C559" s="407">
        <v>381</v>
      </c>
      <c r="D559" s="396">
        <v>191</v>
      </c>
      <c r="E559" s="396">
        <v>190</v>
      </c>
      <c r="F559" s="402">
        <v>381</v>
      </c>
      <c r="G559" s="396">
        <v>191</v>
      </c>
      <c r="H559" s="396">
        <v>190</v>
      </c>
      <c r="I559" s="393"/>
      <c r="J559" s="393"/>
      <c r="K559" s="393"/>
      <c r="L559" s="419">
        <v>134</v>
      </c>
    </row>
    <row r="560" spans="1:12" s="95" customFormat="1" ht="18" customHeight="1">
      <c r="A560" s="364" t="s">
        <v>659</v>
      </c>
      <c r="B560" s="396">
        <v>168</v>
      </c>
      <c r="C560" s="407">
        <v>306</v>
      </c>
      <c r="D560" s="396">
        <v>145</v>
      </c>
      <c r="E560" s="396">
        <v>161</v>
      </c>
      <c r="F560" s="402">
        <v>306</v>
      </c>
      <c r="G560" s="396">
        <v>145</v>
      </c>
      <c r="H560" s="396">
        <v>161</v>
      </c>
      <c r="I560" s="393"/>
      <c r="J560" s="393"/>
      <c r="K560" s="393"/>
      <c r="L560" s="430">
        <v>94</v>
      </c>
    </row>
    <row r="561" spans="1:12" s="95" customFormat="1" ht="18" customHeight="1">
      <c r="A561" s="364" t="s">
        <v>660</v>
      </c>
      <c r="B561" s="396">
        <v>86</v>
      </c>
      <c r="C561" s="407">
        <v>181</v>
      </c>
      <c r="D561" s="396">
        <v>98</v>
      </c>
      <c r="E561" s="396">
        <v>83</v>
      </c>
      <c r="F561" s="402">
        <v>181</v>
      </c>
      <c r="G561" s="396">
        <v>98</v>
      </c>
      <c r="H561" s="396">
        <v>83</v>
      </c>
      <c r="I561" s="393"/>
      <c r="J561" s="393"/>
      <c r="K561" s="393"/>
      <c r="L561" s="431">
        <v>64</v>
      </c>
    </row>
    <row r="562" spans="1:12" s="95" customFormat="1" ht="18" customHeight="1">
      <c r="A562" s="364" t="s">
        <v>661</v>
      </c>
      <c r="B562" s="396">
        <v>171</v>
      </c>
      <c r="C562" s="434" t="s">
        <v>218</v>
      </c>
      <c r="D562" s="396">
        <v>167</v>
      </c>
      <c r="E562" s="396">
        <v>130</v>
      </c>
      <c r="F562" s="402">
        <v>297</v>
      </c>
      <c r="G562" s="396">
        <v>167</v>
      </c>
      <c r="H562" s="396">
        <v>130</v>
      </c>
      <c r="I562" s="393"/>
      <c r="J562" s="393"/>
      <c r="K562" s="393"/>
      <c r="L562" s="419">
        <v>97</v>
      </c>
    </row>
    <row r="563" spans="1:12" s="95" customFormat="1" ht="18" customHeight="1">
      <c r="A563" s="364" t="s">
        <v>662</v>
      </c>
      <c r="B563" s="396">
        <v>130</v>
      </c>
      <c r="C563" s="434" t="s">
        <v>219</v>
      </c>
      <c r="D563" s="396">
        <v>152</v>
      </c>
      <c r="E563" s="396">
        <v>159</v>
      </c>
      <c r="F563" s="402">
        <v>311</v>
      </c>
      <c r="G563" s="396">
        <v>152</v>
      </c>
      <c r="H563" s="396">
        <v>159</v>
      </c>
      <c r="I563" s="393"/>
      <c r="J563" s="393"/>
      <c r="K563" s="393"/>
      <c r="L563" s="419">
        <v>71</v>
      </c>
    </row>
    <row r="564" spans="1:12" s="95" customFormat="1" ht="18" customHeight="1">
      <c r="A564" s="364" t="s">
        <v>663</v>
      </c>
      <c r="B564" s="396">
        <v>275</v>
      </c>
      <c r="C564" s="434" t="s">
        <v>220</v>
      </c>
      <c r="D564" s="396">
        <v>289</v>
      </c>
      <c r="E564" s="396">
        <v>323</v>
      </c>
      <c r="F564" s="402">
        <v>612</v>
      </c>
      <c r="G564" s="396">
        <v>289</v>
      </c>
      <c r="H564" s="396">
        <v>323</v>
      </c>
      <c r="I564" s="393"/>
      <c r="J564" s="393"/>
      <c r="K564" s="393"/>
      <c r="L564" s="419">
        <v>217</v>
      </c>
    </row>
    <row r="565" spans="1:12" s="95" customFormat="1" ht="18" customHeight="1">
      <c r="A565" s="364" t="s">
        <v>664</v>
      </c>
      <c r="B565" s="396">
        <v>205</v>
      </c>
      <c r="C565" s="434" t="s">
        <v>221</v>
      </c>
      <c r="D565" s="396">
        <v>181</v>
      </c>
      <c r="E565" s="396">
        <v>196</v>
      </c>
      <c r="F565" s="402">
        <v>377</v>
      </c>
      <c r="G565" s="396">
        <v>181</v>
      </c>
      <c r="H565" s="396">
        <v>196</v>
      </c>
      <c r="I565" s="393"/>
      <c r="J565" s="393"/>
      <c r="K565" s="393"/>
      <c r="L565" s="419">
        <v>157</v>
      </c>
    </row>
    <row r="566" spans="1:12" s="95" customFormat="1" ht="18" customHeight="1">
      <c r="A566" s="364" t="s">
        <v>665</v>
      </c>
      <c r="B566" s="396">
        <v>93</v>
      </c>
      <c r="C566" s="434" t="s">
        <v>222</v>
      </c>
      <c r="D566" s="396">
        <v>99</v>
      </c>
      <c r="E566" s="396">
        <v>77</v>
      </c>
      <c r="F566" s="402">
        <v>176</v>
      </c>
      <c r="G566" s="396">
        <v>99</v>
      </c>
      <c r="H566" s="396">
        <v>77</v>
      </c>
      <c r="I566" s="393"/>
      <c r="J566" s="393"/>
      <c r="K566" s="393"/>
      <c r="L566" s="419">
        <v>63</v>
      </c>
    </row>
    <row r="567" spans="1:12" s="95" customFormat="1" ht="18" customHeight="1">
      <c r="A567" s="364" t="s">
        <v>666</v>
      </c>
      <c r="B567" s="396">
        <v>111</v>
      </c>
      <c r="C567" s="434" t="s">
        <v>223</v>
      </c>
      <c r="D567" s="396">
        <v>90</v>
      </c>
      <c r="E567" s="396">
        <v>103</v>
      </c>
      <c r="F567" s="402">
        <v>193</v>
      </c>
      <c r="G567" s="396">
        <v>90</v>
      </c>
      <c r="H567" s="396">
        <v>103</v>
      </c>
      <c r="I567" s="393"/>
      <c r="J567" s="393"/>
      <c r="K567" s="393"/>
      <c r="L567" s="419">
        <v>102</v>
      </c>
    </row>
    <row r="568" spans="1:12" s="95" customFormat="1" ht="18" customHeight="1">
      <c r="A568" s="364" t="s">
        <v>667</v>
      </c>
      <c r="B568" s="396">
        <v>123</v>
      </c>
      <c r="C568" s="434" t="s">
        <v>224</v>
      </c>
      <c r="D568" s="396">
        <v>119</v>
      </c>
      <c r="E568" s="396">
        <v>108</v>
      </c>
      <c r="F568" s="402">
        <v>227</v>
      </c>
      <c r="G568" s="396">
        <v>119</v>
      </c>
      <c r="H568" s="396">
        <v>108</v>
      </c>
      <c r="I568" s="393"/>
      <c r="J568" s="393"/>
      <c r="K568" s="393"/>
      <c r="L568" s="419">
        <v>74</v>
      </c>
    </row>
    <row r="569" spans="1:12" s="95" customFormat="1" ht="18" customHeight="1">
      <c r="A569" s="364" t="s">
        <v>668</v>
      </c>
      <c r="B569" s="396">
        <v>92</v>
      </c>
      <c r="C569" s="434" t="s">
        <v>217</v>
      </c>
      <c r="D569" s="396">
        <v>102</v>
      </c>
      <c r="E569" s="396">
        <v>78</v>
      </c>
      <c r="F569" s="402">
        <v>180</v>
      </c>
      <c r="G569" s="396">
        <v>102</v>
      </c>
      <c r="H569" s="396">
        <v>78</v>
      </c>
      <c r="I569" s="393"/>
      <c r="J569" s="393"/>
      <c r="K569" s="393"/>
      <c r="L569" s="419">
        <v>74</v>
      </c>
    </row>
    <row r="570" spans="1:12" s="95" customFormat="1" ht="18" customHeight="1">
      <c r="A570" s="364" t="s">
        <v>669</v>
      </c>
      <c r="B570" s="396">
        <v>90</v>
      </c>
      <c r="C570" s="434" t="s">
        <v>225</v>
      </c>
      <c r="D570" s="396">
        <v>84</v>
      </c>
      <c r="E570" s="396">
        <v>58</v>
      </c>
      <c r="F570" s="402">
        <v>142</v>
      </c>
      <c r="G570" s="396">
        <v>84</v>
      </c>
      <c r="H570" s="396">
        <v>58</v>
      </c>
      <c r="I570" s="393"/>
      <c r="J570" s="393"/>
      <c r="K570" s="393"/>
      <c r="L570" s="419">
        <v>71</v>
      </c>
    </row>
    <row r="571" spans="1:12" s="95" customFormat="1" ht="18" customHeight="1">
      <c r="A571" s="364" t="s">
        <v>670</v>
      </c>
      <c r="B571" s="396">
        <v>56</v>
      </c>
      <c r="C571" s="434" t="s">
        <v>216</v>
      </c>
      <c r="D571" s="396">
        <v>45</v>
      </c>
      <c r="E571" s="396">
        <v>49</v>
      </c>
      <c r="F571" s="402">
        <v>94</v>
      </c>
      <c r="G571" s="396">
        <v>45</v>
      </c>
      <c r="H571" s="396">
        <v>49</v>
      </c>
      <c r="I571" s="393"/>
      <c r="J571" s="393"/>
      <c r="K571" s="393"/>
      <c r="L571" s="419">
        <v>47</v>
      </c>
    </row>
    <row r="572" spans="1:12" s="95" customFormat="1" ht="18" customHeight="1" thickBot="1">
      <c r="A572" s="374" t="s">
        <v>671</v>
      </c>
      <c r="B572" s="400">
        <v>115</v>
      </c>
      <c r="C572" s="435" t="s">
        <v>226</v>
      </c>
      <c r="D572" s="400">
        <v>125</v>
      </c>
      <c r="E572" s="400">
        <v>106</v>
      </c>
      <c r="F572" s="411">
        <v>231</v>
      </c>
      <c r="G572" s="400">
        <v>125</v>
      </c>
      <c r="H572" s="400">
        <v>106</v>
      </c>
      <c r="I572" s="395"/>
      <c r="J572" s="395"/>
      <c r="K572" s="395"/>
      <c r="L572" s="421">
        <v>97</v>
      </c>
    </row>
    <row r="573" spans="1:12" s="9" customFormat="1" ht="17.100000000000001" customHeight="1">
      <c r="A573" s="332" t="s">
        <v>274</v>
      </c>
      <c r="B573" s="333"/>
      <c r="C573" s="334"/>
      <c r="D573" s="334"/>
      <c r="E573" s="334"/>
      <c r="F573" s="334"/>
      <c r="G573" s="335"/>
      <c r="H573" s="335"/>
      <c r="I573" s="334"/>
      <c r="J573" s="335"/>
      <c r="K573" s="335"/>
      <c r="L573" s="161"/>
    </row>
    <row r="574" spans="1:12" ht="15" customHeight="1">
      <c r="A574" s="300" t="s">
        <v>280</v>
      </c>
      <c r="B574" s="149"/>
      <c r="C574" s="150"/>
      <c r="D574" s="150"/>
      <c r="E574" s="150"/>
      <c r="F574" s="150"/>
      <c r="G574" s="151"/>
      <c r="H574" s="151"/>
      <c r="I574" s="150"/>
      <c r="J574" s="151"/>
      <c r="K574" s="151"/>
      <c r="L574" s="152"/>
    </row>
    <row r="575" spans="1:12" ht="15" customHeight="1">
      <c r="A575" s="301" t="s">
        <v>275</v>
      </c>
      <c r="B575" s="153"/>
      <c r="C575" s="153"/>
      <c r="D575" s="153"/>
      <c r="E575" s="153"/>
      <c r="F575" s="153"/>
      <c r="G575" s="154"/>
      <c r="H575" s="154"/>
      <c r="I575" s="153"/>
      <c r="J575" s="154"/>
      <c r="K575" s="154"/>
      <c r="L575" s="155"/>
    </row>
    <row r="576" spans="1:12" ht="42.95" customHeight="1">
      <c r="A576" s="733" t="s">
        <v>276</v>
      </c>
      <c r="B576" s="733"/>
      <c r="C576" s="733"/>
      <c r="D576" s="733"/>
      <c r="E576" s="733"/>
      <c r="F576" s="733"/>
      <c r="G576" s="733"/>
      <c r="H576" s="733"/>
      <c r="I576" s="733"/>
      <c r="J576" s="733"/>
      <c r="K576" s="733"/>
      <c r="L576" s="733"/>
    </row>
    <row r="577" spans="1:12" ht="24.95" customHeight="1">
      <c r="A577" s="734" t="s">
        <v>198</v>
      </c>
      <c r="B577" s="734"/>
      <c r="C577" s="734"/>
      <c r="D577" s="734"/>
      <c r="E577" s="734"/>
      <c r="F577" s="734"/>
      <c r="G577" s="734"/>
      <c r="H577" s="734"/>
      <c r="I577" s="734"/>
      <c r="J577" s="734"/>
      <c r="K577" s="734"/>
      <c r="L577" s="734"/>
    </row>
    <row r="578" spans="1:12" ht="18" customHeight="1" thickBot="1">
      <c r="A578" s="152" t="s">
        <v>277</v>
      </c>
      <c r="B578" s="147"/>
      <c r="C578" s="159"/>
      <c r="D578" s="159"/>
      <c r="E578" s="155"/>
      <c r="F578" s="155"/>
      <c r="G578" s="155"/>
      <c r="H578" s="155"/>
      <c r="I578" s="155"/>
      <c r="J578" s="751" t="s">
        <v>106</v>
      </c>
      <c r="K578" s="751"/>
      <c r="L578" s="751"/>
    </row>
    <row r="579" spans="1:12" ht="22.5" customHeight="1">
      <c r="A579" s="736" t="s">
        <v>732</v>
      </c>
      <c r="B579" s="739" t="s">
        <v>737</v>
      </c>
      <c r="C579" s="740"/>
      <c r="D579" s="740"/>
      <c r="E579" s="741"/>
      <c r="F579" s="739" t="s">
        <v>733</v>
      </c>
      <c r="G579" s="740"/>
      <c r="H579" s="741"/>
      <c r="I579" s="739" t="s">
        <v>734</v>
      </c>
      <c r="J579" s="740"/>
      <c r="K579" s="741"/>
      <c r="L579" s="613" t="s">
        <v>735</v>
      </c>
    </row>
    <row r="580" spans="1:12" ht="16.5">
      <c r="A580" s="737"/>
      <c r="B580" s="742" t="s">
        <v>738</v>
      </c>
      <c r="C580" s="744" t="s">
        <v>739</v>
      </c>
      <c r="D580" s="745"/>
      <c r="E580" s="746"/>
      <c r="F580" s="744" t="s">
        <v>739</v>
      </c>
      <c r="G580" s="745"/>
      <c r="H580" s="746"/>
      <c r="I580" s="744" t="s">
        <v>739</v>
      </c>
      <c r="J580" s="745"/>
      <c r="K580" s="746"/>
      <c r="L580" s="622" t="s">
        <v>736</v>
      </c>
    </row>
    <row r="581" spans="1:12" ht="15" customHeight="1">
      <c r="A581" s="737"/>
      <c r="B581" s="743"/>
      <c r="C581" s="747"/>
      <c r="D581" s="748"/>
      <c r="E581" s="749"/>
      <c r="F581" s="747"/>
      <c r="G581" s="748"/>
      <c r="H581" s="749"/>
      <c r="I581" s="747"/>
      <c r="J581" s="748"/>
      <c r="K581" s="749"/>
      <c r="L581" s="614" t="s">
        <v>105</v>
      </c>
    </row>
    <row r="582" spans="1:12" ht="20.100000000000001" customHeight="1">
      <c r="A582" s="737"/>
      <c r="B582" s="530" t="s">
        <v>102</v>
      </c>
      <c r="C582" s="529"/>
      <c r="D582" s="620" t="s">
        <v>740</v>
      </c>
      <c r="E582" s="528" t="s">
        <v>741</v>
      </c>
      <c r="F582" s="529"/>
      <c r="G582" s="620" t="s">
        <v>742</v>
      </c>
      <c r="H582" s="528" t="s">
        <v>741</v>
      </c>
      <c r="I582" s="529"/>
      <c r="J582" s="620" t="s">
        <v>742</v>
      </c>
      <c r="K582" s="527" t="s">
        <v>741</v>
      </c>
      <c r="L582" s="618" t="s">
        <v>103</v>
      </c>
    </row>
    <row r="583" spans="1:12" ht="14.25" customHeight="1" thickBot="1">
      <c r="A583" s="738"/>
      <c r="B583" s="619" t="s">
        <v>99</v>
      </c>
      <c r="C583" s="615"/>
      <c r="D583" s="616" t="s">
        <v>100</v>
      </c>
      <c r="E583" s="616" t="s">
        <v>101</v>
      </c>
      <c r="F583" s="616"/>
      <c r="G583" s="616" t="s">
        <v>100</v>
      </c>
      <c r="H583" s="616" t="s">
        <v>101</v>
      </c>
      <c r="I583" s="616"/>
      <c r="J583" s="616" t="s">
        <v>100</v>
      </c>
      <c r="K583" s="621" t="s">
        <v>101</v>
      </c>
      <c r="L583" s="617" t="s">
        <v>104</v>
      </c>
    </row>
    <row r="584" spans="1:12" s="95" customFormat="1" ht="18" customHeight="1">
      <c r="A584" s="364" t="s">
        <v>672</v>
      </c>
      <c r="B584" s="396">
        <v>133</v>
      </c>
      <c r="C584" s="407">
        <v>271</v>
      </c>
      <c r="D584" s="396">
        <v>134</v>
      </c>
      <c r="E584" s="396">
        <v>137</v>
      </c>
      <c r="F584" s="402">
        <v>271</v>
      </c>
      <c r="G584" s="396">
        <v>134</v>
      </c>
      <c r="H584" s="396">
        <v>137</v>
      </c>
      <c r="I584" s="393"/>
      <c r="J584" s="393"/>
      <c r="K584" s="393"/>
      <c r="L584" s="419">
        <v>100</v>
      </c>
    </row>
    <row r="585" spans="1:12" s="95" customFormat="1" ht="18" customHeight="1">
      <c r="A585" s="380" t="s">
        <v>681</v>
      </c>
      <c r="B585" s="396">
        <v>76</v>
      </c>
      <c r="C585" s="407">
        <v>126</v>
      </c>
      <c r="D585" s="396">
        <v>65</v>
      </c>
      <c r="E585" s="396">
        <v>61</v>
      </c>
      <c r="F585" s="402">
        <v>126</v>
      </c>
      <c r="G585" s="396">
        <v>65</v>
      </c>
      <c r="H585" s="396">
        <v>61</v>
      </c>
      <c r="I585" s="393"/>
      <c r="J585" s="393"/>
      <c r="K585" s="393"/>
      <c r="L585" s="419">
        <v>66</v>
      </c>
    </row>
    <row r="586" spans="1:12" s="95" customFormat="1" ht="18" customHeight="1">
      <c r="A586" s="380" t="s">
        <v>682</v>
      </c>
      <c r="B586" s="396">
        <v>91</v>
      </c>
      <c r="C586" s="407">
        <v>158</v>
      </c>
      <c r="D586" s="396">
        <v>77</v>
      </c>
      <c r="E586" s="396">
        <v>81</v>
      </c>
      <c r="F586" s="402">
        <v>158</v>
      </c>
      <c r="G586" s="396">
        <v>77</v>
      </c>
      <c r="H586" s="396">
        <v>81</v>
      </c>
      <c r="I586" s="393"/>
      <c r="J586" s="393"/>
      <c r="K586" s="393"/>
      <c r="L586" s="419">
        <v>81</v>
      </c>
    </row>
    <row r="587" spans="1:12" s="95" customFormat="1" ht="18" customHeight="1">
      <c r="A587" s="299" t="s">
        <v>683</v>
      </c>
      <c r="B587" s="415">
        <v>11941</v>
      </c>
      <c r="C587" s="390">
        <f>SUM(F587,I587)</f>
        <v>26855</v>
      </c>
      <c r="D587" s="390">
        <f>SUM(G587,J587)</f>
        <v>13184</v>
      </c>
      <c r="E587" s="390">
        <f>SUM(H587,K587)</f>
        <v>13671</v>
      </c>
      <c r="F587" s="415">
        <v>26742</v>
      </c>
      <c r="G587" s="415">
        <v>13148</v>
      </c>
      <c r="H587" s="415">
        <v>13594</v>
      </c>
      <c r="I587" s="399">
        <v>113</v>
      </c>
      <c r="J587" s="399">
        <v>36</v>
      </c>
      <c r="K587" s="399">
        <v>77</v>
      </c>
      <c r="L587" s="415">
        <v>5032</v>
      </c>
    </row>
    <row r="588" spans="1:12" s="95" customFormat="1" ht="18" customHeight="1">
      <c r="A588" s="380" t="s">
        <v>625</v>
      </c>
      <c r="B588" s="420">
        <v>115</v>
      </c>
      <c r="C588" s="396">
        <v>234</v>
      </c>
      <c r="D588" s="396">
        <v>131</v>
      </c>
      <c r="E588" s="396">
        <v>103</v>
      </c>
      <c r="F588" s="396">
        <v>234</v>
      </c>
      <c r="G588" s="396">
        <v>131</v>
      </c>
      <c r="H588" s="396">
        <v>103</v>
      </c>
      <c r="I588" s="393"/>
      <c r="J588" s="393"/>
      <c r="K588" s="393"/>
      <c r="L588" s="419">
        <v>60</v>
      </c>
    </row>
    <row r="589" spans="1:12" s="95" customFormat="1" ht="18" customHeight="1">
      <c r="A589" s="380" t="s">
        <v>626</v>
      </c>
      <c r="B589" s="420">
        <v>55</v>
      </c>
      <c r="C589" s="396">
        <v>95</v>
      </c>
      <c r="D589" s="396">
        <v>46</v>
      </c>
      <c r="E589" s="396">
        <v>49</v>
      </c>
      <c r="F589" s="396">
        <v>95</v>
      </c>
      <c r="G589" s="396">
        <v>46</v>
      </c>
      <c r="H589" s="396">
        <v>49</v>
      </c>
      <c r="I589" s="393"/>
      <c r="J589" s="393"/>
      <c r="K589" s="393"/>
      <c r="L589" s="419">
        <v>36</v>
      </c>
    </row>
    <row r="590" spans="1:12" s="95" customFormat="1" ht="18" customHeight="1">
      <c r="A590" s="380" t="s">
        <v>627</v>
      </c>
      <c r="B590" s="420">
        <v>85</v>
      </c>
      <c r="C590" s="396">
        <v>152</v>
      </c>
      <c r="D590" s="396">
        <v>70</v>
      </c>
      <c r="E590" s="396">
        <v>82</v>
      </c>
      <c r="F590" s="396">
        <v>152</v>
      </c>
      <c r="G590" s="396">
        <v>70</v>
      </c>
      <c r="H590" s="396">
        <v>82</v>
      </c>
      <c r="I590" s="393"/>
      <c r="J590" s="393"/>
      <c r="K590" s="393"/>
      <c r="L590" s="419">
        <v>59</v>
      </c>
    </row>
    <row r="591" spans="1:12" s="95" customFormat="1" ht="18" customHeight="1">
      <c r="A591" s="380" t="s">
        <v>628</v>
      </c>
      <c r="B591" s="420">
        <v>90</v>
      </c>
      <c r="C591" s="396">
        <v>149</v>
      </c>
      <c r="D591" s="396">
        <v>68</v>
      </c>
      <c r="E591" s="396">
        <v>81</v>
      </c>
      <c r="F591" s="396">
        <v>149</v>
      </c>
      <c r="G591" s="396">
        <v>68</v>
      </c>
      <c r="H591" s="396">
        <v>81</v>
      </c>
      <c r="I591" s="393"/>
      <c r="J591" s="393"/>
      <c r="K591" s="393"/>
      <c r="L591" s="419">
        <v>58</v>
      </c>
    </row>
    <row r="592" spans="1:12" s="95" customFormat="1" ht="18" customHeight="1">
      <c r="A592" s="380" t="s">
        <v>629</v>
      </c>
      <c r="B592" s="420">
        <v>170</v>
      </c>
      <c r="C592" s="396">
        <v>309</v>
      </c>
      <c r="D592" s="396">
        <v>145</v>
      </c>
      <c r="E592" s="396">
        <v>164</v>
      </c>
      <c r="F592" s="396">
        <v>309</v>
      </c>
      <c r="G592" s="396">
        <v>145</v>
      </c>
      <c r="H592" s="396">
        <v>164</v>
      </c>
      <c r="I592" s="393"/>
      <c r="J592" s="393"/>
      <c r="K592" s="393"/>
      <c r="L592" s="419">
        <v>125</v>
      </c>
    </row>
    <row r="593" spans="1:12" s="95" customFormat="1" ht="18" customHeight="1">
      <c r="A593" s="364" t="s">
        <v>630</v>
      </c>
      <c r="B593" s="420">
        <v>209</v>
      </c>
      <c r="C593" s="396">
        <v>336</v>
      </c>
      <c r="D593" s="396">
        <v>167</v>
      </c>
      <c r="E593" s="396">
        <v>169</v>
      </c>
      <c r="F593" s="396">
        <v>336</v>
      </c>
      <c r="G593" s="396">
        <v>167</v>
      </c>
      <c r="H593" s="396">
        <v>169</v>
      </c>
      <c r="I593" s="393"/>
      <c r="J593" s="393"/>
      <c r="K593" s="393"/>
      <c r="L593" s="419">
        <v>104</v>
      </c>
    </row>
    <row r="594" spans="1:12" s="95" customFormat="1" ht="18" customHeight="1">
      <c r="A594" s="364" t="s">
        <v>631</v>
      </c>
      <c r="B594" s="420">
        <v>182</v>
      </c>
      <c r="C594" s="396">
        <v>357</v>
      </c>
      <c r="D594" s="396">
        <v>174</v>
      </c>
      <c r="E594" s="396">
        <v>183</v>
      </c>
      <c r="F594" s="396">
        <v>357</v>
      </c>
      <c r="G594" s="396">
        <v>174</v>
      </c>
      <c r="H594" s="396">
        <v>183</v>
      </c>
      <c r="I594" s="393"/>
      <c r="J594" s="393"/>
      <c r="K594" s="393"/>
      <c r="L594" s="419">
        <v>110</v>
      </c>
    </row>
    <row r="595" spans="1:12" s="95" customFormat="1" ht="18" customHeight="1">
      <c r="A595" s="364" t="s">
        <v>632</v>
      </c>
      <c r="B595" s="420">
        <v>132</v>
      </c>
      <c r="C595" s="396">
        <v>217</v>
      </c>
      <c r="D595" s="396">
        <v>112</v>
      </c>
      <c r="E595" s="396">
        <v>105</v>
      </c>
      <c r="F595" s="396">
        <v>217</v>
      </c>
      <c r="G595" s="396">
        <v>112</v>
      </c>
      <c r="H595" s="396">
        <v>105</v>
      </c>
      <c r="I595" s="393"/>
      <c r="J595" s="393"/>
      <c r="K595" s="393"/>
      <c r="L595" s="419">
        <v>79</v>
      </c>
    </row>
    <row r="596" spans="1:12" s="95" customFormat="1" ht="18" customHeight="1">
      <c r="A596" s="364" t="s">
        <v>633</v>
      </c>
      <c r="B596" s="420">
        <v>303</v>
      </c>
      <c r="C596" s="396">
        <v>597</v>
      </c>
      <c r="D596" s="396">
        <v>300</v>
      </c>
      <c r="E596" s="396">
        <v>297</v>
      </c>
      <c r="F596" s="396">
        <v>597</v>
      </c>
      <c r="G596" s="396">
        <v>300</v>
      </c>
      <c r="H596" s="396">
        <v>297</v>
      </c>
      <c r="I596" s="393"/>
      <c r="J596" s="393"/>
      <c r="K596" s="393"/>
      <c r="L596" s="419">
        <v>141</v>
      </c>
    </row>
    <row r="597" spans="1:12" s="95" customFormat="1" ht="18" customHeight="1">
      <c r="A597" s="364" t="s">
        <v>634</v>
      </c>
      <c r="B597" s="420">
        <v>185</v>
      </c>
      <c r="C597" s="396">
        <v>365</v>
      </c>
      <c r="D597" s="396">
        <v>192</v>
      </c>
      <c r="E597" s="396">
        <v>173</v>
      </c>
      <c r="F597" s="396">
        <v>365</v>
      </c>
      <c r="G597" s="396">
        <v>192</v>
      </c>
      <c r="H597" s="396">
        <v>173</v>
      </c>
      <c r="I597" s="393"/>
      <c r="J597" s="393"/>
      <c r="K597" s="393"/>
      <c r="L597" s="419">
        <v>115</v>
      </c>
    </row>
    <row r="598" spans="1:12" s="95" customFormat="1" ht="18" customHeight="1">
      <c r="A598" s="364" t="s">
        <v>635</v>
      </c>
      <c r="B598" s="420">
        <v>129</v>
      </c>
      <c r="C598" s="396">
        <v>215</v>
      </c>
      <c r="D598" s="396">
        <v>119</v>
      </c>
      <c r="E598" s="396">
        <v>96</v>
      </c>
      <c r="F598" s="396">
        <v>215</v>
      </c>
      <c r="G598" s="396">
        <v>119</v>
      </c>
      <c r="H598" s="396">
        <v>96</v>
      </c>
      <c r="I598" s="393"/>
      <c r="J598" s="393"/>
      <c r="K598" s="393"/>
      <c r="L598" s="419">
        <v>89</v>
      </c>
    </row>
    <row r="599" spans="1:12" s="95" customFormat="1" ht="18" customHeight="1">
      <c r="A599" s="364" t="s">
        <v>636</v>
      </c>
      <c r="B599" s="420">
        <v>173</v>
      </c>
      <c r="C599" s="396">
        <v>381</v>
      </c>
      <c r="D599" s="396">
        <v>186</v>
      </c>
      <c r="E599" s="396">
        <v>195</v>
      </c>
      <c r="F599" s="396">
        <v>381</v>
      </c>
      <c r="G599" s="396">
        <v>186</v>
      </c>
      <c r="H599" s="396">
        <v>195</v>
      </c>
      <c r="I599" s="393"/>
      <c r="J599" s="393"/>
      <c r="K599" s="393"/>
      <c r="L599" s="419">
        <v>73</v>
      </c>
    </row>
    <row r="600" spans="1:12" s="95" customFormat="1" ht="18" customHeight="1">
      <c r="A600" s="364" t="s">
        <v>637</v>
      </c>
      <c r="B600" s="420">
        <v>194</v>
      </c>
      <c r="C600" s="396">
        <v>302</v>
      </c>
      <c r="D600" s="396">
        <v>142</v>
      </c>
      <c r="E600" s="396">
        <v>160</v>
      </c>
      <c r="F600" s="396">
        <v>302</v>
      </c>
      <c r="G600" s="396">
        <v>142</v>
      </c>
      <c r="H600" s="396">
        <v>160</v>
      </c>
      <c r="I600" s="393"/>
      <c r="J600" s="393"/>
      <c r="K600" s="393"/>
      <c r="L600" s="419">
        <v>83</v>
      </c>
    </row>
    <row r="601" spans="1:12" s="95" customFormat="1" ht="18" customHeight="1">
      <c r="A601" s="364" t="s">
        <v>638</v>
      </c>
      <c r="B601" s="420">
        <v>223</v>
      </c>
      <c r="C601" s="396">
        <v>312</v>
      </c>
      <c r="D601" s="396">
        <v>144</v>
      </c>
      <c r="E601" s="396">
        <v>168</v>
      </c>
      <c r="F601" s="396">
        <v>312</v>
      </c>
      <c r="G601" s="396">
        <v>144</v>
      </c>
      <c r="H601" s="396">
        <v>168</v>
      </c>
      <c r="I601" s="393"/>
      <c r="J601" s="393"/>
      <c r="K601" s="393"/>
      <c r="L601" s="419">
        <v>102</v>
      </c>
    </row>
    <row r="602" spans="1:12" s="95" customFormat="1" ht="18" customHeight="1">
      <c r="A602" s="364" t="s">
        <v>639</v>
      </c>
      <c r="B602" s="420">
        <v>327</v>
      </c>
      <c r="C602" s="396">
        <v>484</v>
      </c>
      <c r="D602" s="396">
        <v>229</v>
      </c>
      <c r="E602" s="396">
        <v>255</v>
      </c>
      <c r="F602" s="396">
        <v>484</v>
      </c>
      <c r="G602" s="396">
        <v>229</v>
      </c>
      <c r="H602" s="396">
        <v>255</v>
      </c>
      <c r="I602" s="393"/>
      <c r="J602" s="393"/>
      <c r="K602" s="393"/>
      <c r="L602" s="419">
        <v>163</v>
      </c>
    </row>
    <row r="603" spans="1:12" s="95" customFormat="1" ht="18" customHeight="1">
      <c r="A603" s="364" t="s">
        <v>640</v>
      </c>
      <c r="B603" s="420">
        <v>185</v>
      </c>
      <c r="C603" s="396">
        <v>369</v>
      </c>
      <c r="D603" s="396">
        <v>181</v>
      </c>
      <c r="E603" s="396">
        <v>188</v>
      </c>
      <c r="F603" s="396">
        <v>369</v>
      </c>
      <c r="G603" s="396">
        <v>181</v>
      </c>
      <c r="H603" s="396">
        <v>188</v>
      </c>
      <c r="I603" s="393"/>
      <c r="J603" s="393"/>
      <c r="K603" s="393"/>
      <c r="L603" s="419">
        <v>121</v>
      </c>
    </row>
    <row r="604" spans="1:12" s="95" customFormat="1" ht="18" customHeight="1">
      <c r="A604" s="364" t="s">
        <v>641</v>
      </c>
      <c r="B604" s="420">
        <v>206</v>
      </c>
      <c r="C604" s="396">
        <v>459</v>
      </c>
      <c r="D604" s="396">
        <v>212</v>
      </c>
      <c r="E604" s="396">
        <v>247</v>
      </c>
      <c r="F604" s="396">
        <v>459</v>
      </c>
      <c r="G604" s="396">
        <v>212</v>
      </c>
      <c r="H604" s="396">
        <v>247</v>
      </c>
      <c r="I604" s="393"/>
      <c r="J604" s="393"/>
      <c r="K604" s="393"/>
      <c r="L604" s="419">
        <v>116</v>
      </c>
    </row>
    <row r="605" spans="1:12" s="95" customFormat="1" ht="18" customHeight="1">
      <c r="A605" s="364" t="s">
        <v>642</v>
      </c>
      <c r="B605" s="420">
        <v>162</v>
      </c>
      <c r="C605" s="396">
        <v>313</v>
      </c>
      <c r="D605" s="396">
        <v>153</v>
      </c>
      <c r="E605" s="396">
        <v>160</v>
      </c>
      <c r="F605" s="396">
        <v>313</v>
      </c>
      <c r="G605" s="396">
        <v>153</v>
      </c>
      <c r="H605" s="396">
        <v>160</v>
      </c>
      <c r="I605" s="393"/>
      <c r="J605" s="393"/>
      <c r="K605" s="393"/>
      <c r="L605" s="419">
        <v>93</v>
      </c>
    </row>
    <row r="606" spans="1:12" s="95" customFormat="1" ht="18" customHeight="1">
      <c r="A606" s="364" t="s">
        <v>643</v>
      </c>
      <c r="B606" s="420">
        <v>275</v>
      </c>
      <c r="C606" s="396">
        <v>316</v>
      </c>
      <c r="D606" s="396">
        <v>139</v>
      </c>
      <c r="E606" s="396">
        <v>177</v>
      </c>
      <c r="F606" s="396">
        <v>316</v>
      </c>
      <c r="G606" s="396">
        <v>139</v>
      </c>
      <c r="H606" s="396">
        <v>177</v>
      </c>
      <c r="I606" s="393"/>
      <c r="J606" s="393"/>
      <c r="K606" s="393"/>
      <c r="L606" s="419">
        <v>189</v>
      </c>
    </row>
    <row r="607" spans="1:12" s="95" customFormat="1" ht="18" customHeight="1">
      <c r="A607" s="364" t="s">
        <v>644</v>
      </c>
      <c r="B607" s="420">
        <v>274</v>
      </c>
      <c r="C607" s="396">
        <v>325</v>
      </c>
      <c r="D607" s="396">
        <v>148</v>
      </c>
      <c r="E607" s="396">
        <v>177</v>
      </c>
      <c r="F607" s="396">
        <v>325</v>
      </c>
      <c r="G607" s="396">
        <v>148</v>
      </c>
      <c r="H607" s="396">
        <v>177</v>
      </c>
      <c r="I607" s="393"/>
      <c r="J607" s="393"/>
      <c r="K607" s="393"/>
      <c r="L607" s="419">
        <v>198</v>
      </c>
    </row>
    <row r="608" spans="1:12" s="124" customFormat="1" ht="18" customHeight="1">
      <c r="A608" s="364" t="s">
        <v>645</v>
      </c>
      <c r="B608" s="420">
        <v>433</v>
      </c>
      <c r="C608" s="396">
        <v>966</v>
      </c>
      <c r="D608" s="396">
        <v>493</v>
      </c>
      <c r="E608" s="396">
        <v>473</v>
      </c>
      <c r="F608" s="396">
        <v>966</v>
      </c>
      <c r="G608" s="396">
        <v>493</v>
      </c>
      <c r="H608" s="396">
        <v>473</v>
      </c>
      <c r="I608" s="393"/>
      <c r="J608" s="393"/>
      <c r="K608" s="393"/>
      <c r="L608" s="419">
        <v>266</v>
      </c>
    </row>
    <row r="609" spans="1:12" s="124" customFormat="1" ht="18" customHeight="1">
      <c r="A609" s="364" t="s">
        <v>646</v>
      </c>
      <c r="B609" s="420">
        <v>393</v>
      </c>
      <c r="C609" s="396">
        <v>650</v>
      </c>
      <c r="D609" s="396">
        <v>277</v>
      </c>
      <c r="E609" s="396">
        <v>373</v>
      </c>
      <c r="F609" s="396">
        <v>650</v>
      </c>
      <c r="G609" s="396">
        <v>277</v>
      </c>
      <c r="H609" s="396">
        <v>373</v>
      </c>
      <c r="I609" s="393"/>
      <c r="J609" s="393"/>
      <c r="K609" s="393"/>
      <c r="L609" s="419">
        <v>192</v>
      </c>
    </row>
    <row r="610" spans="1:12" s="124" customFormat="1" ht="18" customHeight="1">
      <c r="A610" s="364" t="s">
        <v>651</v>
      </c>
      <c r="B610" s="420">
        <v>278</v>
      </c>
      <c r="C610" s="396">
        <v>557</v>
      </c>
      <c r="D610" s="396">
        <v>258</v>
      </c>
      <c r="E610" s="396">
        <v>299</v>
      </c>
      <c r="F610" s="396">
        <v>557</v>
      </c>
      <c r="G610" s="396">
        <v>258</v>
      </c>
      <c r="H610" s="396">
        <v>299</v>
      </c>
      <c r="I610" s="393"/>
      <c r="J610" s="393"/>
      <c r="K610" s="393"/>
      <c r="L610" s="419">
        <v>109</v>
      </c>
    </row>
    <row r="611" spans="1:12" s="124" customFormat="1" ht="18" customHeight="1">
      <c r="A611" s="364" t="s">
        <v>652</v>
      </c>
      <c r="B611" s="420">
        <v>306</v>
      </c>
      <c r="C611" s="396">
        <v>591</v>
      </c>
      <c r="D611" s="396">
        <v>294</v>
      </c>
      <c r="E611" s="396">
        <v>297</v>
      </c>
      <c r="F611" s="396">
        <v>591</v>
      </c>
      <c r="G611" s="396">
        <v>294</v>
      </c>
      <c r="H611" s="396">
        <v>297</v>
      </c>
      <c r="I611" s="393"/>
      <c r="J611" s="393"/>
      <c r="K611" s="393"/>
      <c r="L611" s="419">
        <v>93</v>
      </c>
    </row>
    <row r="612" spans="1:12" s="124" customFormat="1" ht="18" customHeight="1">
      <c r="A612" s="364" t="s">
        <v>653</v>
      </c>
      <c r="B612" s="420">
        <v>300</v>
      </c>
      <c r="C612" s="396">
        <v>694</v>
      </c>
      <c r="D612" s="396">
        <v>337</v>
      </c>
      <c r="E612" s="396">
        <v>357</v>
      </c>
      <c r="F612" s="396">
        <v>694</v>
      </c>
      <c r="G612" s="396">
        <v>337</v>
      </c>
      <c r="H612" s="396">
        <v>357</v>
      </c>
      <c r="I612" s="393"/>
      <c r="J612" s="393"/>
      <c r="K612" s="393"/>
      <c r="L612" s="419">
        <v>113</v>
      </c>
    </row>
    <row r="613" spans="1:12" s="124" customFormat="1" ht="18" customHeight="1">
      <c r="A613" s="364" t="s">
        <v>654</v>
      </c>
      <c r="B613" s="420">
        <v>323</v>
      </c>
      <c r="C613" s="396">
        <v>677</v>
      </c>
      <c r="D613" s="396">
        <v>318</v>
      </c>
      <c r="E613" s="396">
        <v>359</v>
      </c>
      <c r="F613" s="396">
        <v>677</v>
      </c>
      <c r="G613" s="396">
        <v>318</v>
      </c>
      <c r="H613" s="396">
        <v>359</v>
      </c>
      <c r="I613" s="393"/>
      <c r="J613" s="393"/>
      <c r="K613" s="393"/>
      <c r="L613" s="419">
        <v>156</v>
      </c>
    </row>
    <row r="614" spans="1:12" s="124" customFormat="1" ht="18" customHeight="1">
      <c r="A614" s="364" t="s">
        <v>655</v>
      </c>
      <c r="B614" s="420">
        <v>318</v>
      </c>
      <c r="C614" s="396">
        <v>684</v>
      </c>
      <c r="D614" s="396">
        <v>323</v>
      </c>
      <c r="E614" s="396">
        <v>361</v>
      </c>
      <c r="F614" s="396">
        <v>684</v>
      </c>
      <c r="G614" s="396">
        <v>323</v>
      </c>
      <c r="H614" s="396">
        <v>361</v>
      </c>
      <c r="I614" s="393"/>
      <c r="J614" s="393"/>
      <c r="K614" s="393"/>
      <c r="L614" s="419">
        <v>106</v>
      </c>
    </row>
    <row r="615" spans="1:12" s="124" customFormat="1" ht="18" customHeight="1">
      <c r="A615" s="364" t="s">
        <v>656</v>
      </c>
      <c r="B615" s="420">
        <v>404</v>
      </c>
      <c r="C615" s="396">
        <v>519</v>
      </c>
      <c r="D615" s="396">
        <v>245</v>
      </c>
      <c r="E615" s="396">
        <v>274</v>
      </c>
      <c r="F615" s="396">
        <v>519</v>
      </c>
      <c r="G615" s="396">
        <v>245</v>
      </c>
      <c r="H615" s="396">
        <v>274</v>
      </c>
      <c r="I615" s="393"/>
      <c r="J615" s="393"/>
      <c r="K615" s="393"/>
      <c r="L615" s="419">
        <v>120</v>
      </c>
    </row>
    <row r="616" spans="1:12" s="124" customFormat="1" ht="18" customHeight="1">
      <c r="A616" s="364" t="s">
        <v>657</v>
      </c>
      <c r="B616" s="432">
        <v>408</v>
      </c>
      <c r="C616" s="396">
        <v>1116</v>
      </c>
      <c r="D616" s="396">
        <v>569</v>
      </c>
      <c r="E616" s="396">
        <v>547</v>
      </c>
      <c r="F616" s="396">
        <v>1116</v>
      </c>
      <c r="G616" s="396">
        <v>569</v>
      </c>
      <c r="H616" s="396">
        <v>547</v>
      </c>
      <c r="I616" s="393"/>
      <c r="J616" s="393"/>
      <c r="K616" s="393"/>
      <c r="L616" s="430">
        <v>176</v>
      </c>
    </row>
    <row r="617" spans="1:12" s="124" customFormat="1" ht="18" customHeight="1">
      <c r="A617" s="364" t="s">
        <v>658</v>
      </c>
      <c r="B617" s="433">
        <v>318</v>
      </c>
      <c r="C617" s="396">
        <v>833</v>
      </c>
      <c r="D617" s="396">
        <v>418</v>
      </c>
      <c r="E617" s="396">
        <v>415</v>
      </c>
      <c r="F617" s="396">
        <v>833</v>
      </c>
      <c r="G617" s="396">
        <v>418</v>
      </c>
      <c r="H617" s="396">
        <v>415</v>
      </c>
      <c r="I617" s="393"/>
      <c r="J617" s="393"/>
      <c r="K617" s="393"/>
      <c r="L617" s="431">
        <v>165</v>
      </c>
    </row>
    <row r="618" spans="1:12" s="124" customFormat="1" ht="18" customHeight="1">
      <c r="A618" s="364" t="s">
        <v>659</v>
      </c>
      <c r="B618" s="420">
        <v>343</v>
      </c>
      <c r="C618" s="396">
        <v>826</v>
      </c>
      <c r="D618" s="396">
        <v>404</v>
      </c>
      <c r="E618" s="396">
        <v>422</v>
      </c>
      <c r="F618" s="396">
        <v>826</v>
      </c>
      <c r="G618" s="396">
        <v>404</v>
      </c>
      <c r="H618" s="396">
        <v>422</v>
      </c>
      <c r="I618" s="393"/>
      <c r="J618" s="393"/>
      <c r="K618" s="393"/>
      <c r="L618" s="419">
        <v>122</v>
      </c>
    </row>
    <row r="619" spans="1:12" s="124" customFormat="1" ht="18" customHeight="1">
      <c r="A619" s="364" t="s">
        <v>660</v>
      </c>
      <c r="B619" s="420">
        <v>137</v>
      </c>
      <c r="C619" s="396">
        <v>281</v>
      </c>
      <c r="D619" s="396">
        <v>148</v>
      </c>
      <c r="E619" s="396">
        <v>133</v>
      </c>
      <c r="F619" s="396">
        <v>281</v>
      </c>
      <c r="G619" s="396">
        <v>148</v>
      </c>
      <c r="H619" s="396">
        <v>133</v>
      </c>
      <c r="I619" s="393"/>
      <c r="J619" s="393"/>
      <c r="K619" s="393"/>
      <c r="L619" s="419">
        <v>87</v>
      </c>
    </row>
    <row r="620" spans="1:12" s="124" customFormat="1" ht="18" customHeight="1">
      <c r="A620" s="364" t="s">
        <v>661</v>
      </c>
      <c r="B620" s="420">
        <v>56</v>
      </c>
      <c r="C620" s="396">
        <v>116</v>
      </c>
      <c r="D620" s="396">
        <v>59</v>
      </c>
      <c r="E620" s="396">
        <v>57</v>
      </c>
      <c r="F620" s="396">
        <v>116</v>
      </c>
      <c r="G620" s="396">
        <v>59</v>
      </c>
      <c r="H620" s="396">
        <v>57</v>
      </c>
      <c r="I620" s="393"/>
      <c r="J620" s="393"/>
      <c r="K620" s="393"/>
      <c r="L620" s="419">
        <v>49</v>
      </c>
    </row>
    <row r="621" spans="1:12" s="124" customFormat="1" ht="18" customHeight="1">
      <c r="A621" s="364" t="s">
        <v>662</v>
      </c>
      <c r="B621" s="420">
        <v>77</v>
      </c>
      <c r="C621" s="396">
        <v>144</v>
      </c>
      <c r="D621" s="396">
        <v>72</v>
      </c>
      <c r="E621" s="396">
        <v>72</v>
      </c>
      <c r="F621" s="396">
        <v>144</v>
      </c>
      <c r="G621" s="396">
        <v>72</v>
      </c>
      <c r="H621" s="396">
        <v>72</v>
      </c>
      <c r="I621" s="393"/>
      <c r="J621" s="393"/>
      <c r="K621" s="393"/>
      <c r="L621" s="419">
        <v>71</v>
      </c>
    </row>
    <row r="622" spans="1:12" s="124" customFormat="1" ht="18" customHeight="1">
      <c r="A622" s="364" t="s">
        <v>663</v>
      </c>
      <c r="B622" s="420">
        <v>140</v>
      </c>
      <c r="C622" s="396">
        <v>266</v>
      </c>
      <c r="D622" s="396">
        <v>131</v>
      </c>
      <c r="E622" s="396">
        <v>135</v>
      </c>
      <c r="F622" s="396">
        <v>266</v>
      </c>
      <c r="G622" s="396">
        <v>131</v>
      </c>
      <c r="H622" s="396">
        <v>135</v>
      </c>
      <c r="I622" s="393"/>
      <c r="J622" s="393"/>
      <c r="K622" s="393"/>
      <c r="L622" s="419">
        <v>106</v>
      </c>
    </row>
    <row r="623" spans="1:12" s="124" customFormat="1" ht="18" customHeight="1">
      <c r="A623" s="364" t="s">
        <v>664</v>
      </c>
      <c r="B623" s="420">
        <v>99</v>
      </c>
      <c r="C623" s="396">
        <v>186</v>
      </c>
      <c r="D623" s="396">
        <v>99</v>
      </c>
      <c r="E623" s="396">
        <v>87</v>
      </c>
      <c r="F623" s="396">
        <v>186</v>
      </c>
      <c r="G623" s="396">
        <v>99</v>
      </c>
      <c r="H623" s="396">
        <v>87</v>
      </c>
      <c r="I623" s="393"/>
      <c r="J623" s="393"/>
      <c r="K623" s="393"/>
      <c r="L623" s="419">
        <v>73</v>
      </c>
    </row>
    <row r="624" spans="1:12" s="124" customFormat="1" ht="18" customHeight="1">
      <c r="A624" s="364" t="s">
        <v>665</v>
      </c>
      <c r="B624" s="420">
        <v>217</v>
      </c>
      <c r="C624" s="396">
        <v>347</v>
      </c>
      <c r="D624" s="396">
        <v>214</v>
      </c>
      <c r="E624" s="396">
        <v>133</v>
      </c>
      <c r="F624" s="396">
        <v>347</v>
      </c>
      <c r="G624" s="396">
        <v>214</v>
      </c>
      <c r="H624" s="396">
        <v>133</v>
      </c>
      <c r="I624" s="393"/>
      <c r="J624" s="393"/>
      <c r="K624" s="393"/>
      <c r="L624" s="419">
        <v>7</v>
      </c>
    </row>
    <row r="625" spans="1:12" s="124" customFormat="1" ht="18" customHeight="1">
      <c r="A625" s="364" t="s">
        <v>666</v>
      </c>
      <c r="B625" s="420">
        <v>204</v>
      </c>
      <c r="C625" s="396">
        <v>472</v>
      </c>
      <c r="D625" s="396">
        <v>223</v>
      </c>
      <c r="E625" s="396">
        <v>249</v>
      </c>
      <c r="F625" s="396">
        <v>472</v>
      </c>
      <c r="G625" s="396">
        <v>223</v>
      </c>
      <c r="H625" s="396">
        <v>249</v>
      </c>
      <c r="I625" s="393"/>
      <c r="J625" s="393"/>
      <c r="K625" s="393"/>
      <c r="L625" s="419">
        <v>55</v>
      </c>
    </row>
    <row r="626" spans="1:12" s="124" customFormat="1" ht="18" customHeight="1">
      <c r="A626" s="364" t="s">
        <v>667</v>
      </c>
      <c r="B626" s="420">
        <v>286</v>
      </c>
      <c r="C626" s="396">
        <v>846</v>
      </c>
      <c r="D626" s="396">
        <v>417</v>
      </c>
      <c r="E626" s="396">
        <v>429</v>
      </c>
      <c r="F626" s="396">
        <v>846</v>
      </c>
      <c r="G626" s="396">
        <v>417</v>
      </c>
      <c r="H626" s="396">
        <v>429</v>
      </c>
      <c r="I626" s="393"/>
      <c r="J626" s="393"/>
      <c r="K626" s="393"/>
      <c r="L626" s="419">
        <v>71</v>
      </c>
    </row>
    <row r="627" spans="1:12" ht="42.95" customHeight="1">
      <c r="A627" s="733" t="s">
        <v>276</v>
      </c>
      <c r="B627" s="733"/>
      <c r="C627" s="733"/>
      <c r="D627" s="733"/>
      <c r="E627" s="733"/>
      <c r="F627" s="733"/>
      <c r="G627" s="733"/>
      <c r="H627" s="733"/>
      <c r="I627" s="733"/>
      <c r="J627" s="733"/>
      <c r="K627" s="733"/>
      <c r="L627" s="733"/>
    </row>
    <row r="628" spans="1:12" ht="24.95" customHeight="1">
      <c r="A628" s="734" t="s">
        <v>198</v>
      </c>
      <c r="B628" s="734"/>
      <c r="C628" s="734"/>
      <c r="D628" s="734"/>
      <c r="E628" s="734"/>
      <c r="F628" s="734"/>
      <c r="G628" s="734"/>
      <c r="H628" s="734"/>
      <c r="I628" s="734"/>
      <c r="J628" s="734"/>
      <c r="K628" s="734"/>
      <c r="L628" s="734"/>
    </row>
    <row r="629" spans="1:12" ht="18" customHeight="1" thickBot="1">
      <c r="A629" s="152" t="s">
        <v>277</v>
      </c>
      <c r="B629" s="147"/>
      <c r="C629" s="159"/>
      <c r="D629" s="159"/>
      <c r="E629" s="155"/>
      <c r="F629" s="155"/>
      <c r="G629" s="155"/>
      <c r="H629" s="155"/>
      <c r="I629" s="155"/>
      <c r="J629" s="735" t="s">
        <v>106</v>
      </c>
      <c r="K629" s="735"/>
      <c r="L629" s="735"/>
    </row>
    <row r="630" spans="1:12" ht="22.5" customHeight="1">
      <c r="A630" s="736" t="s">
        <v>732</v>
      </c>
      <c r="B630" s="739" t="s">
        <v>737</v>
      </c>
      <c r="C630" s="740"/>
      <c r="D630" s="740"/>
      <c r="E630" s="741"/>
      <c r="F630" s="739" t="s">
        <v>733</v>
      </c>
      <c r="G630" s="740"/>
      <c r="H630" s="741"/>
      <c r="I630" s="739" t="s">
        <v>734</v>
      </c>
      <c r="J630" s="740"/>
      <c r="K630" s="741"/>
      <c r="L630" s="613" t="s">
        <v>735</v>
      </c>
    </row>
    <row r="631" spans="1:12" ht="16.5">
      <c r="A631" s="737"/>
      <c r="B631" s="742" t="s">
        <v>738</v>
      </c>
      <c r="C631" s="744" t="s">
        <v>739</v>
      </c>
      <c r="D631" s="745"/>
      <c r="E631" s="746"/>
      <c r="F631" s="744" t="s">
        <v>739</v>
      </c>
      <c r="G631" s="745"/>
      <c r="H631" s="746"/>
      <c r="I631" s="744" t="s">
        <v>739</v>
      </c>
      <c r="J631" s="745"/>
      <c r="K631" s="746"/>
      <c r="L631" s="622" t="s">
        <v>736</v>
      </c>
    </row>
    <row r="632" spans="1:12" ht="15" customHeight="1">
      <c r="A632" s="737"/>
      <c r="B632" s="743"/>
      <c r="C632" s="747"/>
      <c r="D632" s="748"/>
      <c r="E632" s="749"/>
      <c r="F632" s="747"/>
      <c r="G632" s="748"/>
      <c r="H632" s="749"/>
      <c r="I632" s="747"/>
      <c r="J632" s="748"/>
      <c r="K632" s="749"/>
      <c r="L632" s="614" t="s">
        <v>105</v>
      </c>
    </row>
    <row r="633" spans="1:12" ht="20.100000000000001" customHeight="1">
      <c r="A633" s="737"/>
      <c r="B633" s="530" t="s">
        <v>102</v>
      </c>
      <c r="C633" s="529"/>
      <c r="D633" s="620" t="s">
        <v>740</v>
      </c>
      <c r="E633" s="528" t="s">
        <v>741</v>
      </c>
      <c r="F633" s="529"/>
      <c r="G633" s="620" t="s">
        <v>742</v>
      </c>
      <c r="H633" s="528" t="s">
        <v>741</v>
      </c>
      <c r="I633" s="529"/>
      <c r="J633" s="620" t="s">
        <v>742</v>
      </c>
      <c r="K633" s="527" t="s">
        <v>741</v>
      </c>
      <c r="L633" s="618" t="s">
        <v>103</v>
      </c>
    </row>
    <row r="634" spans="1:12" ht="14.25" customHeight="1" thickBot="1">
      <c r="A634" s="738"/>
      <c r="B634" s="619" t="s">
        <v>99</v>
      </c>
      <c r="C634" s="615"/>
      <c r="D634" s="616" t="s">
        <v>100</v>
      </c>
      <c r="E634" s="616" t="s">
        <v>101</v>
      </c>
      <c r="F634" s="616"/>
      <c r="G634" s="616" t="s">
        <v>100</v>
      </c>
      <c r="H634" s="616" t="s">
        <v>101</v>
      </c>
      <c r="I634" s="616"/>
      <c r="J634" s="616" t="s">
        <v>100</v>
      </c>
      <c r="K634" s="621" t="s">
        <v>101</v>
      </c>
      <c r="L634" s="617" t="s">
        <v>104</v>
      </c>
    </row>
    <row r="635" spans="1:12" s="124" customFormat="1" ht="18" customHeight="1">
      <c r="A635" s="364" t="s">
        <v>668</v>
      </c>
      <c r="B635" s="420">
        <v>293</v>
      </c>
      <c r="C635" s="396">
        <v>897</v>
      </c>
      <c r="D635" s="396">
        <v>435</v>
      </c>
      <c r="E635" s="396">
        <v>462</v>
      </c>
      <c r="F635" s="396">
        <v>897</v>
      </c>
      <c r="G635" s="396">
        <v>435</v>
      </c>
      <c r="H635" s="396">
        <v>462</v>
      </c>
      <c r="I635" s="393"/>
      <c r="J635" s="393"/>
      <c r="K635" s="393"/>
      <c r="L635" s="419">
        <v>90</v>
      </c>
    </row>
    <row r="636" spans="1:12" s="124" customFormat="1" ht="18" customHeight="1">
      <c r="A636" s="364" t="s">
        <v>669</v>
      </c>
      <c r="B636" s="420">
        <v>316</v>
      </c>
      <c r="C636" s="396">
        <v>964</v>
      </c>
      <c r="D636" s="396">
        <v>471</v>
      </c>
      <c r="E636" s="396">
        <v>493</v>
      </c>
      <c r="F636" s="396">
        <v>964</v>
      </c>
      <c r="G636" s="396">
        <v>471</v>
      </c>
      <c r="H636" s="396">
        <v>493</v>
      </c>
      <c r="I636" s="393"/>
      <c r="J636" s="393"/>
      <c r="K636" s="393"/>
      <c r="L636" s="419">
        <v>115</v>
      </c>
    </row>
    <row r="637" spans="1:12" s="124" customFormat="1" ht="18" customHeight="1">
      <c r="A637" s="364" t="s">
        <v>670</v>
      </c>
      <c r="B637" s="420">
        <v>331</v>
      </c>
      <c r="C637" s="396">
        <v>1076</v>
      </c>
      <c r="D637" s="396">
        <v>552</v>
      </c>
      <c r="E637" s="396">
        <v>524</v>
      </c>
      <c r="F637" s="396">
        <v>1076</v>
      </c>
      <c r="G637" s="396">
        <v>552</v>
      </c>
      <c r="H637" s="396">
        <v>524</v>
      </c>
      <c r="I637" s="393"/>
      <c r="J637" s="393"/>
      <c r="K637" s="393"/>
      <c r="L637" s="419">
        <v>78</v>
      </c>
    </row>
    <row r="638" spans="1:12" s="124" customFormat="1" ht="18" customHeight="1">
      <c r="A638" s="364" t="s">
        <v>671</v>
      </c>
      <c r="B638" s="420">
        <v>327</v>
      </c>
      <c r="C638" s="396">
        <v>1100</v>
      </c>
      <c r="D638" s="396">
        <v>533</v>
      </c>
      <c r="E638" s="396">
        <v>567</v>
      </c>
      <c r="F638" s="396">
        <v>1100</v>
      </c>
      <c r="G638" s="396">
        <v>533</v>
      </c>
      <c r="H638" s="396">
        <v>567</v>
      </c>
      <c r="I638" s="393"/>
      <c r="J638" s="393"/>
      <c r="K638" s="393"/>
      <c r="L638" s="419">
        <v>62</v>
      </c>
    </row>
    <row r="639" spans="1:12" s="124" customFormat="1" ht="18" customHeight="1">
      <c r="A639" s="364" t="s">
        <v>672</v>
      </c>
      <c r="B639" s="420">
        <v>331</v>
      </c>
      <c r="C639" s="396">
        <v>1072</v>
      </c>
      <c r="D639" s="396">
        <v>544</v>
      </c>
      <c r="E639" s="396">
        <v>528</v>
      </c>
      <c r="F639" s="396">
        <v>1072</v>
      </c>
      <c r="G639" s="396">
        <v>544</v>
      </c>
      <c r="H639" s="396">
        <v>528</v>
      </c>
      <c r="I639" s="393"/>
      <c r="J639" s="393"/>
      <c r="K639" s="393"/>
      <c r="L639" s="419">
        <v>75</v>
      </c>
    </row>
    <row r="640" spans="1:12" s="124" customFormat="1" ht="18" customHeight="1">
      <c r="A640" s="364" t="s">
        <v>681</v>
      </c>
      <c r="B640" s="420">
        <v>136</v>
      </c>
      <c r="C640" s="396">
        <v>452</v>
      </c>
      <c r="D640" s="396">
        <v>239</v>
      </c>
      <c r="E640" s="396">
        <v>213</v>
      </c>
      <c r="F640" s="396">
        <v>452</v>
      </c>
      <c r="G640" s="396">
        <v>239</v>
      </c>
      <c r="H640" s="396">
        <v>213</v>
      </c>
      <c r="I640" s="393"/>
      <c r="J640" s="393"/>
      <c r="K640" s="393"/>
      <c r="L640" s="419">
        <v>9</v>
      </c>
    </row>
    <row r="641" spans="1:12" s="124" customFormat="1" ht="18" customHeight="1">
      <c r="A641" s="364" t="s">
        <v>682</v>
      </c>
      <c r="B641" s="420">
        <v>294</v>
      </c>
      <c r="C641" s="396">
        <v>869</v>
      </c>
      <c r="D641" s="396">
        <v>430</v>
      </c>
      <c r="E641" s="396">
        <v>439</v>
      </c>
      <c r="F641" s="396">
        <v>869</v>
      </c>
      <c r="G641" s="396">
        <v>430</v>
      </c>
      <c r="H641" s="396">
        <v>439</v>
      </c>
      <c r="I641" s="393"/>
      <c r="J641" s="393"/>
      <c r="K641" s="393"/>
      <c r="L641" s="419">
        <v>75</v>
      </c>
    </row>
    <row r="642" spans="1:12" s="124" customFormat="1" ht="18" customHeight="1">
      <c r="A642" s="380" t="s">
        <v>684</v>
      </c>
      <c r="B642" s="420">
        <v>273</v>
      </c>
      <c r="C642" s="396">
        <v>847</v>
      </c>
      <c r="D642" s="396">
        <v>415</v>
      </c>
      <c r="E642" s="396">
        <v>432</v>
      </c>
      <c r="F642" s="396">
        <v>847</v>
      </c>
      <c r="G642" s="396">
        <v>415</v>
      </c>
      <c r="H642" s="396">
        <v>432</v>
      </c>
      <c r="I642" s="393"/>
      <c r="J642" s="393"/>
      <c r="K642" s="393"/>
      <c r="L642" s="419">
        <v>68</v>
      </c>
    </row>
    <row r="643" spans="1:12" s="124" customFormat="1" ht="18" customHeight="1">
      <c r="A643" s="380" t="s">
        <v>685</v>
      </c>
      <c r="B643" s="420">
        <v>227</v>
      </c>
      <c r="C643" s="396">
        <v>626</v>
      </c>
      <c r="D643" s="396">
        <v>321</v>
      </c>
      <c r="E643" s="396">
        <v>305</v>
      </c>
      <c r="F643" s="396">
        <v>626</v>
      </c>
      <c r="G643" s="396">
        <v>321</v>
      </c>
      <c r="H643" s="396">
        <v>305</v>
      </c>
      <c r="I643" s="393"/>
      <c r="J643" s="393"/>
      <c r="K643" s="393"/>
      <c r="L643" s="419">
        <v>71</v>
      </c>
    </row>
    <row r="644" spans="1:12" s="124" customFormat="1" ht="18" customHeight="1">
      <c r="A644" s="380" t="s">
        <v>686</v>
      </c>
      <c r="B644" s="420">
        <v>406</v>
      </c>
      <c r="C644" s="396">
        <v>1086</v>
      </c>
      <c r="D644" s="396">
        <v>518</v>
      </c>
      <c r="E644" s="396">
        <v>568</v>
      </c>
      <c r="F644" s="396">
        <v>1086</v>
      </c>
      <c r="G644" s="396">
        <v>518</v>
      </c>
      <c r="H644" s="396">
        <v>568</v>
      </c>
      <c r="I644" s="393"/>
      <c r="J644" s="393"/>
      <c r="K644" s="393"/>
      <c r="L644" s="419">
        <v>96</v>
      </c>
    </row>
    <row r="645" spans="1:12" s="124" customFormat="1" ht="18" customHeight="1">
      <c r="A645" s="380" t="s">
        <v>687</v>
      </c>
      <c r="B645" s="420">
        <v>292</v>
      </c>
      <c r="C645" s="396">
        <v>695</v>
      </c>
      <c r="D645" s="396">
        <v>333</v>
      </c>
      <c r="E645" s="396">
        <v>362</v>
      </c>
      <c r="F645" s="396">
        <v>695</v>
      </c>
      <c r="G645" s="396">
        <v>333</v>
      </c>
      <c r="H645" s="396">
        <v>362</v>
      </c>
      <c r="I645" s="393"/>
      <c r="J645" s="393"/>
      <c r="K645" s="393"/>
      <c r="L645" s="419">
        <v>42</v>
      </c>
    </row>
    <row r="646" spans="1:12" s="251" customFormat="1" ht="18" customHeight="1">
      <c r="A646" s="380" t="s">
        <v>649</v>
      </c>
      <c r="B646" s="396">
        <v>1</v>
      </c>
      <c r="C646" s="396"/>
      <c r="D646" s="396"/>
      <c r="E646" s="396"/>
      <c r="F646" s="396"/>
      <c r="G646" s="396"/>
      <c r="H646" s="396"/>
      <c r="I646" s="393"/>
      <c r="J646" s="393"/>
      <c r="K646" s="393"/>
      <c r="L646" s="396"/>
    </row>
    <row r="647" spans="1:12" s="124" customFormat="1" ht="18" customHeight="1">
      <c r="A647" s="299" t="s">
        <v>688</v>
      </c>
      <c r="B647" s="422">
        <v>5265</v>
      </c>
      <c r="C647" s="379">
        <f>SUM(F647,I647)</f>
        <v>11612</v>
      </c>
      <c r="D647" s="379">
        <f>SUM(G647,J647)</f>
        <v>5887</v>
      </c>
      <c r="E647" s="379">
        <f>SUM(H647,K647)</f>
        <v>5725</v>
      </c>
      <c r="F647" s="422">
        <v>11107</v>
      </c>
      <c r="G647" s="422">
        <v>5677</v>
      </c>
      <c r="H647" s="422">
        <v>5430</v>
      </c>
      <c r="I647" s="369">
        <v>505</v>
      </c>
      <c r="J647" s="369">
        <v>210</v>
      </c>
      <c r="K647" s="369">
        <v>295</v>
      </c>
      <c r="L647" s="422">
        <v>1774</v>
      </c>
    </row>
    <row r="648" spans="1:12" s="124" customFormat="1" ht="18" customHeight="1">
      <c r="A648" s="380" t="s">
        <v>625</v>
      </c>
      <c r="B648" s="396">
        <v>386</v>
      </c>
      <c r="C648" s="396">
        <v>480</v>
      </c>
      <c r="D648" s="396">
        <v>250</v>
      </c>
      <c r="E648" s="396">
        <v>230</v>
      </c>
      <c r="F648" s="396">
        <v>480</v>
      </c>
      <c r="G648" s="396">
        <v>250</v>
      </c>
      <c r="H648" s="396">
        <v>230</v>
      </c>
      <c r="I648" s="393"/>
      <c r="J648" s="393"/>
      <c r="K648" s="393"/>
      <c r="L648" s="396">
        <v>61</v>
      </c>
    </row>
    <row r="649" spans="1:12" s="124" customFormat="1" ht="18" customHeight="1">
      <c r="A649" s="380" t="s">
        <v>626</v>
      </c>
      <c r="B649" s="396">
        <v>113</v>
      </c>
      <c r="C649" s="396">
        <v>222</v>
      </c>
      <c r="D649" s="396">
        <v>114</v>
      </c>
      <c r="E649" s="396">
        <v>108</v>
      </c>
      <c r="F649" s="396">
        <v>222</v>
      </c>
      <c r="G649" s="396">
        <v>114</v>
      </c>
      <c r="H649" s="396">
        <v>108</v>
      </c>
      <c r="I649" s="393"/>
      <c r="J649" s="393"/>
      <c r="K649" s="393"/>
      <c r="L649" s="396">
        <v>58</v>
      </c>
    </row>
    <row r="650" spans="1:12" s="124" customFormat="1" ht="18" customHeight="1">
      <c r="A650" s="380" t="s">
        <v>627</v>
      </c>
      <c r="B650" s="396">
        <v>243</v>
      </c>
      <c r="C650" s="396">
        <v>406</v>
      </c>
      <c r="D650" s="396">
        <v>245</v>
      </c>
      <c r="E650" s="396">
        <v>161</v>
      </c>
      <c r="F650" s="396">
        <v>406</v>
      </c>
      <c r="G650" s="396">
        <v>245</v>
      </c>
      <c r="H650" s="396">
        <v>161</v>
      </c>
      <c r="I650" s="393"/>
      <c r="J650" s="393"/>
      <c r="K650" s="393"/>
      <c r="L650" s="396">
        <v>91</v>
      </c>
    </row>
    <row r="651" spans="1:12" s="124" customFormat="1" ht="18" customHeight="1">
      <c r="A651" s="380" t="s">
        <v>628</v>
      </c>
      <c r="B651" s="396">
        <v>762</v>
      </c>
      <c r="C651" s="396">
        <v>1010</v>
      </c>
      <c r="D651" s="396">
        <v>592</v>
      </c>
      <c r="E651" s="396">
        <v>418</v>
      </c>
      <c r="F651" s="396">
        <v>1010</v>
      </c>
      <c r="G651" s="396">
        <v>592</v>
      </c>
      <c r="H651" s="396">
        <v>418</v>
      </c>
      <c r="I651" s="393"/>
      <c r="J651" s="393"/>
      <c r="K651" s="393"/>
      <c r="L651" s="396">
        <v>94</v>
      </c>
    </row>
    <row r="652" spans="1:12" s="124" customFormat="1" ht="18" customHeight="1">
      <c r="A652" s="380" t="s">
        <v>629</v>
      </c>
      <c r="B652" s="396">
        <v>182</v>
      </c>
      <c r="C652" s="396">
        <v>293</v>
      </c>
      <c r="D652" s="396">
        <v>147</v>
      </c>
      <c r="E652" s="396">
        <v>146</v>
      </c>
      <c r="F652" s="396">
        <v>293</v>
      </c>
      <c r="G652" s="396">
        <v>147</v>
      </c>
      <c r="H652" s="396">
        <v>146</v>
      </c>
      <c r="I652" s="393"/>
      <c r="J652" s="393"/>
      <c r="K652" s="393"/>
      <c r="L652" s="396">
        <v>41</v>
      </c>
    </row>
    <row r="653" spans="1:12" s="124" customFormat="1" ht="18" customHeight="1">
      <c r="A653" s="380" t="s">
        <v>630</v>
      </c>
      <c r="B653" s="396">
        <v>95</v>
      </c>
      <c r="C653" s="396">
        <v>207</v>
      </c>
      <c r="D653" s="396">
        <v>102</v>
      </c>
      <c r="E653" s="396">
        <v>105</v>
      </c>
      <c r="F653" s="396">
        <v>207</v>
      </c>
      <c r="G653" s="396">
        <v>102</v>
      </c>
      <c r="H653" s="396">
        <v>105</v>
      </c>
      <c r="I653" s="393"/>
      <c r="J653" s="393"/>
      <c r="K653" s="393"/>
      <c r="L653" s="396">
        <v>55</v>
      </c>
    </row>
    <row r="654" spans="1:12" s="124" customFormat="1" ht="18" customHeight="1">
      <c r="A654" s="380" t="s">
        <v>631</v>
      </c>
      <c r="B654" s="396">
        <v>76</v>
      </c>
      <c r="C654" s="396">
        <v>142</v>
      </c>
      <c r="D654" s="396">
        <v>83</v>
      </c>
      <c r="E654" s="396">
        <v>59</v>
      </c>
      <c r="F654" s="396">
        <v>142</v>
      </c>
      <c r="G654" s="396">
        <v>83</v>
      </c>
      <c r="H654" s="396">
        <v>59</v>
      </c>
      <c r="I654" s="393"/>
      <c r="J654" s="393"/>
      <c r="K654" s="393"/>
      <c r="L654" s="396">
        <v>62</v>
      </c>
    </row>
    <row r="655" spans="1:12" s="124" customFormat="1" ht="18" customHeight="1">
      <c r="A655" s="380" t="s">
        <v>632</v>
      </c>
      <c r="B655" s="396">
        <v>72</v>
      </c>
      <c r="C655" s="396">
        <v>139</v>
      </c>
      <c r="D655" s="396">
        <v>73</v>
      </c>
      <c r="E655" s="396">
        <v>66</v>
      </c>
      <c r="F655" s="396">
        <v>139</v>
      </c>
      <c r="G655" s="396">
        <v>73</v>
      </c>
      <c r="H655" s="396">
        <v>66</v>
      </c>
      <c r="I655" s="393"/>
      <c r="J655" s="393"/>
      <c r="K655" s="393"/>
      <c r="L655" s="396">
        <v>62</v>
      </c>
    </row>
    <row r="656" spans="1:12" s="124" customFormat="1" ht="18" customHeight="1">
      <c r="A656" s="380" t="s">
        <v>633</v>
      </c>
      <c r="B656" s="396">
        <v>196</v>
      </c>
      <c r="C656" s="396">
        <v>416</v>
      </c>
      <c r="D656" s="396">
        <v>224</v>
      </c>
      <c r="E656" s="396">
        <v>192</v>
      </c>
      <c r="F656" s="396">
        <v>416</v>
      </c>
      <c r="G656" s="396">
        <v>224</v>
      </c>
      <c r="H656" s="396">
        <v>192</v>
      </c>
      <c r="I656" s="393"/>
      <c r="J656" s="393"/>
      <c r="K656" s="393"/>
      <c r="L656" s="396">
        <v>106</v>
      </c>
    </row>
    <row r="657" spans="1:12" s="124" customFormat="1" ht="18" customHeight="1">
      <c r="A657" s="380" t="s">
        <v>634</v>
      </c>
      <c r="B657" s="396">
        <v>231</v>
      </c>
      <c r="C657" s="396">
        <v>418</v>
      </c>
      <c r="D657" s="396">
        <v>227</v>
      </c>
      <c r="E657" s="396">
        <v>191</v>
      </c>
      <c r="F657" s="396">
        <v>418</v>
      </c>
      <c r="G657" s="396">
        <v>227</v>
      </c>
      <c r="H657" s="396">
        <v>191</v>
      </c>
      <c r="I657" s="393"/>
      <c r="J657" s="393"/>
      <c r="K657" s="393"/>
      <c r="L657" s="396">
        <v>96</v>
      </c>
    </row>
    <row r="658" spans="1:12" s="124" customFormat="1" ht="18" customHeight="1">
      <c r="A658" s="364" t="s">
        <v>635</v>
      </c>
      <c r="B658" s="396">
        <v>49</v>
      </c>
      <c r="C658" s="396">
        <v>104</v>
      </c>
      <c r="D658" s="396">
        <v>53</v>
      </c>
      <c r="E658" s="396">
        <v>51</v>
      </c>
      <c r="F658" s="396">
        <v>104</v>
      </c>
      <c r="G658" s="396">
        <v>53</v>
      </c>
      <c r="H658" s="396">
        <v>51</v>
      </c>
      <c r="I658" s="393"/>
      <c r="J658" s="393"/>
      <c r="K658" s="393"/>
      <c r="L658" s="396">
        <v>51</v>
      </c>
    </row>
    <row r="659" spans="1:12" s="124" customFormat="1" ht="18" customHeight="1">
      <c r="A659" s="364" t="s">
        <v>636</v>
      </c>
      <c r="B659" s="396">
        <v>70</v>
      </c>
      <c r="C659" s="396">
        <v>160</v>
      </c>
      <c r="D659" s="396">
        <v>80</v>
      </c>
      <c r="E659" s="396">
        <v>80</v>
      </c>
      <c r="F659" s="396">
        <v>160</v>
      </c>
      <c r="G659" s="396">
        <v>80</v>
      </c>
      <c r="H659" s="396">
        <v>80</v>
      </c>
      <c r="I659" s="393"/>
      <c r="J659" s="393"/>
      <c r="K659" s="393"/>
      <c r="L659" s="396">
        <v>59</v>
      </c>
    </row>
    <row r="660" spans="1:12" s="124" customFormat="1" ht="18" customHeight="1">
      <c r="A660" s="364" t="s">
        <v>637</v>
      </c>
      <c r="B660" s="396">
        <v>235</v>
      </c>
      <c r="C660" s="396">
        <v>469</v>
      </c>
      <c r="D660" s="396">
        <v>235</v>
      </c>
      <c r="E660" s="396">
        <v>234</v>
      </c>
      <c r="F660" s="396">
        <v>469</v>
      </c>
      <c r="G660" s="396">
        <v>235</v>
      </c>
      <c r="H660" s="396">
        <v>234</v>
      </c>
      <c r="I660" s="393"/>
      <c r="J660" s="393"/>
      <c r="K660" s="393"/>
      <c r="L660" s="396">
        <v>156</v>
      </c>
    </row>
    <row r="661" spans="1:12" s="124" customFormat="1" ht="18" customHeight="1">
      <c r="A661" s="364" t="s">
        <v>638</v>
      </c>
      <c r="B661" s="396">
        <v>119</v>
      </c>
      <c r="C661" s="396">
        <v>230</v>
      </c>
      <c r="D661" s="396">
        <v>123</v>
      </c>
      <c r="E661" s="396">
        <v>107</v>
      </c>
      <c r="F661" s="396">
        <v>230</v>
      </c>
      <c r="G661" s="396">
        <v>123</v>
      </c>
      <c r="H661" s="396">
        <v>107</v>
      </c>
      <c r="I661" s="393"/>
      <c r="J661" s="393"/>
      <c r="K661" s="393"/>
      <c r="L661" s="396">
        <v>69</v>
      </c>
    </row>
    <row r="662" spans="1:12" s="124" customFormat="1" ht="18" customHeight="1">
      <c r="A662" s="364" t="s">
        <v>639</v>
      </c>
      <c r="B662" s="396">
        <v>141</v>
      </c>
      <c r="C662" s="396">
        <v>217</v>
      </c>
      <c r="D662" s="396">
        <v>120</v>
      </c>
      <c r="E662" s="396">
        <v>97</v>
      </c>
      <c r="F662" s="396">
        <v>217</v>
      </c>
      <c r="G662" s="396">
        <v>120</v>
      </c>
      <c r="H662" s="396">
        <v>97</v>
      </c>
      <c r="I662" s="393"/>
      <c r="J662" s="393"/>
      <c r="K662" s="393"/>
      <c r="L662" s="396">
        <v>77</v>
      </c>
    </row>
    <row r="663" spans="1:12" s="124" customFormat="1" ht="18" customHeight="1">
      <c r="A663" s="364" t="s">
        <v>640</v>
      </c>
      <c r="B663" s="396">
        <v>74</v>
      </c>
      <c r="C663" s="396">
        <v>118</v>
      </c>
      <c r="D663" s="396">
        <v>64</v>
      </c>
      <c r="E663" s="396">
        <v>54</v>
      </c>
      <c r="F663" s="396">
        <v>118</v>
      </c>
      <c r="G663" s="396">
        <v>64</v>
      </c>
      <c r="H663" s="396">
        <v>54</v>
      </c>
      <c r="I663" s="393"/>
      <c r="J663" s="393"/>
      <c r="K663" s="393"/>
      <c r="L663" s="396">
        <v>41</v>
      </c>
    </row>
    <row r="664" spans="1:12" s="124" customFormat="1" ht="18" customHeight="1">
      <c r="A664" s="364" t="s">
        <v>641</v>
      </c>
      <c r="B664" s="396">
        <v>108</v>
      </c>
      <c r="C664" s="396">
        <v>236</v>
      </c>
      <c r="D664" s="396">
        <v>109</v>
      </c>
      <c r="E664" s="396">
        <v>127</v>
      </c>
      <c r="F664" s="396">
        <v>236</v>
      </c>
      <c r="G664" s="396">
        <v>109</v>
      </c>
      <c r="H664" s="396">
        <v>127</v>
      </c>
      <c r="I664" s="393"/>
      <c r="J664" s="393"/>
      <c r="K664" s="393"/>
      <c r="L664" s="396">
        <v>86</v>
      </c>
    </row>
    <row r="665" spans="1:12" s="124" customFormat="1" ht="18" customHeight="1">
      <c r="A665" s="364" t="s">
        <v>642</v>
      </c>
      <c r="B665" s="396">
        <v>118</v>
      </c>
      <c r="C665" s="396">
        <v>217</v>
      </c>
      <c r="D665" s="396">
        <v>107</v>
      </c>
      <c r="E665" s="396">
        <v>110</v>
      </c>
      <c r="F665" s="396">
        <v>217</v>
      </c>
      <c r="G665" s="396">
        <v>107</v>
      </c>
      <c r="H665" s="396">
        <v>110</v>
      </c>
      <c r="I665" s="393"/>
      <c r="J665" s="393"/>
      <c r="K665" s="393"/>
      <c r="L665" s="396">
        <v>51</v>
      </c>
    </row>
    <row r="666" spans="1:12" s="124" customFormat="1" ht="18" customHeight="1">
      <c r="A666" s="364" t="s">
        <v>643</v>
      </c>
      <c r="B666" s="396">
        <v>85</v>
      </c>
      <c r="C666" s="396">
        <v>178</v>
      </c>
      <c r="D666" s="396">
        <v>81</v>
      </c>
      <c r="E666" s="396">
        <v>97</v>
      </c>
      <c r="F666" s="396">
        <v>178</v>
      </c>
      <c r="G666" s="396">
        <v>81</v>
      </c>
      <c r="H666" s="396">
        <v>97</v>
      </c>
      <c r="I666" s="393"/>
      <c r="J666" s="393"/>
      <c r="K666" s="393"/>
      <c r="L666" s="396">
        <v>46</v>
      </c>
    </row>
    <row r="667" spans="1:12" s="124" customFormat="1" ht="18" customHeight="1">
      <c r="A667" s="364" t="s">
        <v>644</v>
      </c>
      <c r="B667" s="396">
        <v>448</v>
      </c>
      <c r="C667" s="396">
        <v>1298</v>
      </c>
      <c r="D667" s="396">
        <v>626</v>
      </c>
      <c r="E667" s="396">
        <v>672</v>
      </c>
      <c r="F667" s="396">
        <v>1298</v>
      </c>
      <c r="G667" s="396">
        <v>626</v>
      </c>
      <c r="H667" s="396">
        <v>672</v>
      </c>
      <c r="I667" s="393"/>
      <c r="J667" s="393"/>
      <c r="K667" s="393"/>
      <c r="L667" s="396">
        <v>93</v>
      </c>
    </row>
    <row r="668" spans="1:12" s="124" customFormat="1" ht="18" customHeight="1">
      <c r="A668" s="364" t="s">
        <v>645</v>
      </c>
      <c r="B668" s="396">
        <v>424</v>
      </c>
      <c r="C668" s="396">
        <v>1172</v>
      </c>
      <c r="D668" s="396">
        <v>567</v>
      </c>
      <c r="E668" s="396">
        <v>605</v>
      </c>
      <c r="F668" s="396">
        <v>1172</v>
      </c>
      <c r="G668" s="396">
        <v>567</v>
      </c>
      <c r="H668" s="396">
        <v>605</v>
      </c>
      <c r="I668" s="393"/>
      <c r="J668" s="393"/>
      <c r="K668" s="393"/>
      <c r="L668" s="396">
        <v>105</v>
      </c>
    </row>
    <row r="669" spans="1:12" s="124" customFormat="1" ht="18" customHeight="1">
      <c r="A669" s="364" t="s">
        <v>646</v>
      </c>
      <c r="B669" s="396">
        <v>155</v>
      </c>
      <c r="C669" s="396">
        <v>281</v>
      </c>
      <c r="D669" s="396">
        <v>147</v>
      </c>
      <c r="E669" s="396">
        <v>134</v>
      </c>
      <c r="F669" s="396">
        <v>281</v>
      </c>
      <c r="G669" s="396">
        <v>147</v>
      </c>
      <c r="H669" s="396">
        <v>134</v>
      </c>
      <c r="I669" s="393"/>
      <c r="J669" s="393"/>
      <c r="K669" s="393"/>
      <c r="L669" s="396">
        <v>34</v>
      </c>
    </row>
    <row r="670" spans="1:12" s="124" customFormat="1" ht="18" customHeight="1">
      <c r="A670" s="364" t="s">
        <v>651</v>
      </c>
      <c r="B670" s="396">
        <v>119</v>
      </c>
      <c r="C670" s="396">
        <v>333</v>
      </c>
      <c r="D670" s="396">
        <v>167</v>
      </c>
      <c r="E670" s="396">
        <v>166</v>
      </c>
      <c r="F670" s="396">
        <v>333</v>
      </c>
      <c r="G670" s="396">
        <v>167</v>
      </c>
      <c r="H670" s="396">
        <v>166</v>
      </c>
      <c r="I670" s="393"/>
      <c r="J670" s="393"/>
      <c r="K670" s="393"/>
      <c r="L670" s="396">
        <v>24</v>
      </c>
    </row>
    <row r="671" spans="1:12" s="124" customFormat="1" ht="18" customHeight="1">
      <c r="A671" s="364" t="s">
        <v>652</v>
      </c>
      <c r="B671" s="396">
        <v>423</v>
      </c>
      <c r="C671" s="396">
        <v>1286</v>
      </c>
      <c r="D671" s="396">
        <v>639</v>
      </c>
      <c r="E671" s="396">
        <v>647</v>
      </c>
      <c r="F671" s="396">
        <v>1286</v>
      </c>
      <c r="G671" s="396">
        <v>639</v>
      </c>
      <c r="H671" s="396">
        <v>647</v>
      </c>
      <c r="I671" s="393"/>
      <c r="J671" s="393"/>
      <c r="K671" s="393"/>
      <c r="L671" s="423">
        <v>91</v>
      </c>
    </row>
    <row r="672" spans="1:12" ht="18" customHeight="1" thickBot="1">
      <c r="A672" s="374" t="s">
        <v>653</v>
      </c>
      <c r="B672" s="424">
        <v>341</v>
      </c>
      <c r="C672" s="424">
        <v>1075</v>
      </c>
      <c r="D672" s="424">
        <v>502</v>
      </c>
      <c r="E672" s="424">
        <v>573</v>
      </c>
      <c r="F672" s="424">
        <v>1075</v>
      </c>
      <c r="G672" s="424">
        <v>502</v>
      </c>
      <c r="H672" s="424">
        <v>573</v>
      </c>
      <c r="I672" s="395"/>
      <c r="J672" s="395"/>
      <c r="K672" s="395"/>
      <c r="L672" s="425">
        <v>65</v>
      </c>
    </row>
  </sheetData>
  <mergeCells count="145">
    <mergeCell ref="B370:E370"/>
    <mergeCell ref="F422:H423"/>
    <mergeCell ref="I422:K423"/>
    <mergeCell ref="F421:H421"/>
    <mergeCell ref="I371:K372"/>
    <mergeCell ref="B422:B423"/>
    <mergeCell ref="B421:E421"/>
    <mergeCell ref="B161:B162"/>
    <mergeCell ref="B212:B213"/>
    <mergeCell ref="B266:B267"/>
    <mergeCell ref="B317:B318"/>
    <mergeCell ref="B316:E316"/>
    <mergeCell ref="F316:H316"/>
    <mergeCell ref="C161:E162"/>
    <mergeCell ref="F161:H162"/>
    <mergeCell ref="I161:K162"/>
    <mergeCell ref="A54:L54"/>
    <mergeCell ref="F108:H108"/>
    <mergeCell ref="F317:H318"/>
    <mergeCell ref="C317:E318"/>
    <mergeCell ref="I316:K316"/>
    <mergeCell ref="A55:L55"/>
    <mergeCell ref="B6:B7"/>
    <mergeCell ref="J56:L56"/>
    <mergeCell ref="J159:L159"/>
    <mergeCell ref="J315:L315"/>
    <mergeCell ref="A158:L158"/>
    <mergeCell ref="B58:B59"/>
    <mergeCell ref="F58:H59"/>
    <mergeCell ref="I58:K59"/>
    <mergeCell ref="F160:H160"/>
    <mergeCell ref="I211:K211"/>
    <mergeCell ref="C266:E267"/>
    <mergeCell ref="F266:H267"/>
    <mergeCell ref="C109:E110"/>
    <mergeCell ref="I109:K110"/>
    <mergeCell ref="B109:B110"/>
    <mergeCell ref="B108:E108"/>
    <mergeCell ref="A2:L2"/>
    <mergeCell ref="A157:L157"/>
    <mergeCell ref="A313:L313"/>
    <mergeCell ref="A105:L105"/>
    <mergeCell ref="A262:L262"/>
    <mergeCell ref="A208:L208"/>
    <mergeCell ref="A263:L263"/>
    <mergeCell ref="I212:K213"/>
    <mergeCell ref="F212:H213"/>
    <mergeCell ref="C212:E213"/>
    <mergeCell ref="I5:K5"/>
    <mergeCell ref="C6:E7"/>
    <mergeCell ref="J260:L260"/>
    <mergeCell ref="I108:K108"/>
    <mergeCell ref="F57:H57"/>
    <mergeCell ref="I57:K57"/>
    <mergeCell ref="I160:K160"/>
    <mergeCell ref="I266:K267"/>
    <mergeCell ref="F265:H265"/>
    <mergeCell ref="I265:K265"/>
    <mergeCell ref="J264:L264"/>
    <mergeCell ref="F6:H7"/>
    <mergeCell ref="B5:E5"/>
    <mergeCell ref="F5:H5"/>
    <mergeCell ref="F580:H581"/>
    <mergeCell ref="I580:K581"/>
    <mergeCell ref="F476:H476"/>
    <mergeCell ref="I476:K476"/>
    <mergeCell ref="C528:E529"/>
    <mergeCell ref="F528:H529"/>
    <mergeCell ref="I528:K529"/>
    <mergeCell ref="B580:B581"/>
    <mergeCell ref="C580:E581"/>
    <mergeCell ref="I579:K579"/>
    <mergeCell ref="J578:L578"/>
    <mergeCell ref="A524:L524"/>
    <mergeCell ref="C477:E478"/>
    <mergeCell ref="F527:H527"/>
    <mergeCell ref="I527:K527"/>
    <mergeCell ref="F579:H579"/>
    <mergeCell ref="A576:L576"/>
    <mergeCell ref="A577:L577"/>
    <mergeCell ref="B477:B478"/>
    <mergeCell ref="B528:B529"/>
    <mergeCell ref="F477:H478"/>
    <mergeCell ref="I477:K478"/>
    <mergeCell ref="B527:E527"/>
    <mergeCell ref="B476:E476"/>
    <mergeCell ref="B579:E579"/>
    <mergeCell ref="J4:L4"/>
    <mergeCell ref="B57:E57"/>
    <mergeCell ref="B160:E160"/>
    <mergeCell ref="B265:E265"/>
    <mergeCell ref="J210:L210"/>
    <mergeCell ref="A3:L3"/>
    <mergeCell ref="A106:L106"/>
    <mergeCell ref="A209:L209"/>
    <mergeCell ref="A314:L314"/>
    <mergeCell ref="A419:L419"/>
    <mergeCell ref="A525:L525"/>
    <mergeCell ref="C58:E59"/>
    <mergeCell ref="F109:H110"/>
    <mergeCell ref="J471:L471"/>
    <mergeCell ref="J475:L475"/>
    <mergeCell ref="I317:K318"/>
    <mergeCell ref="B371:B372"/>
    <mergeCell ref="C371:E372"/>
    <mergeCell ref="F371:H372"/>
    <mergeCell ref="C422:E423"/>
    <mergeCell ref="A474:L474"/>
    <mergeCell ref="A476:A480"/>
    <mergeCell ref="I6:K7"/>
    <mergeCell ref="A527:A531"/>
    <mergeCell ref="A579:A583"/>
    <mergeCell ref="A5:A9"/>
    <mergeCell ref="A57:A61"/>
    <mergeCell ref="A108:A112"/>
    <mergeCell ref="A160:A164"/>
    <mergeCell ref="A211:A215"/>
    <mergeCell ref="A265:A269"/>
    <mergeCell ref="A316:A320"/>
    <mergeCell ref="A370:A374"/>
    <mergeCell ref="A421:A425"/>
    <mergeCell ref="A367:L367"/>
    <mergeCell ref="A473:L473"/>
    <mergeCell ref="F370:H370"/>
    <mergeCell ref="I370:K370"/>
    <mergeCell ref="J369:L369"/>
    <mergeCell ref="J365:L365"/>
    <mergeCell ref="A368:L368"/>
    <mergeCell ref="B211:E211"/>
    <mergeCell ref="F211:H211"/>
    <mergeCell ref="A418:L418"/>
    <mergeCell ref="I421:K421"/>
    <mergeCell ref="J420:L420"/>
    <mergeCell ref="J526:L526"/>
    <mergeCell ref="A627:L627"/>
    <mergeCell ref="A628:L628"/>
    <mergeCell ref="J629:L629"/>
    <mergeCell ref="A630:A634"/>
    <mergeCell ref="B630:E630"/>
    <mergeCell ref="F630:H630"/>
    <mergeCell ref="I630:K630"/>
    <mergeCell ref="B631:B632"/>
    <mergeCell ref="C631:E632"/>
    <mergeCell ref="F631:H632"/>
    <mergeCell ref="I631:K632"/>
  </mergeCells>
  <phoneticPr fontId="2" type="noConversion"/>
  <printOptions horizontalCentered="1"/>
  <pageMargins left="1.1023622047244095" right="1.1023622047244095" top="0.55118110236220474" bottom="0.39370078740157483" header="0.51181102362204722" footer="2.7559055118110236"/>
  <pageSetup paperSize="9" scale="80" fitToHeight="0" orientation="portrait" r:id="rId1"/>
  <rowBreaks count="4" manualBreakCount="4">
    <brk id="53" max="16383" man="1"/>
    <brk id="259" max="16383" man="1"/>
    <brk id="364" max="16383" man="1"/>
    <brk id="469" max="16383" man="1"/>
  </rowBreaks>
  <ignoredErrors>
    <ignoredError sqref="B11 B71 B84 F84:H84 F71:H71 F11:H11 B98 L11" formulaRange="1"/>
    <ignoredError sqref="C523 C562:C57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6"/>
  <sheetViews>
    <sheetView showGridLines="0" view="pageBreakPreview" zoomScaleSheetLayoutView="100" workbookViewId="0">
      <selection activeCell="Q5" sqref="Q5"/>
    </sheetView>
  </sheetViews>
  <sheetFormatPr defaultColWidth="8.88671875" defaultRowHeight="13.5"/>
  <cols>
    <col min="1" max="1" width="8.88671875" style="4"/>
    <col min="2" max="2" width="8.33203125" style="4" hidden="1" customWidth="1"/>
    <col min="3" max="3" width="6" style="4" hidden="1" customWidth="1"/>
    <col min="4" max="4" width="6.5546875" style="4" customWidth="1"/>
    <col min="5" max="5" width="6.109375" style="4" customWidth="1"/>
    <col min="6" max="6" width="6.5546875" style="4" customWidth="1"/>
    <col min="7" max="7" width="6.109375" style="4" customWidth="1"/>
    <col min="8" max="8" width="6.5546875" style="4" customWidth="1"/>
    <col min="9" max="9" width="6.109375" style="4" customWidth="1"/>
    <col min="10" max="10" width="6.5546875" style="4" customWidth="1"/>
    <col min="11" max="11" width="6.109375" style="4" customWidth="1"/>
    <col min="12" max="12" width="6.5546875" style="225" customWidth="1"/>
    <col min="13" max="13" width="6.109375" style="225" customWidth="1"/>
    <col min="14" max="14" width="6.5546875" style="261" customWidth="1"/>
    <col min="15" max="15" width="6.109375" style="4" customWidth="1"/>
    <col min="16" max="16" width="8.88671875" style="4"/>
    <col min="17" max="17" width="9.88671875" style="4" bestFit="1" customWidth="1"/>
    <col min="18" max="16384" width="8.88671875" style="4"/>
  </cols>
  <sheetData>
    <row r="1" spans="1:17" ht="9.9499999999999993" customHeight="1"/>
    <row r="2" spans="1:17" s="13" customFormat="1" ht="30" customHeight="1">
      <c r="A2" s="755" t="s">
        <v>281</v>
      </c>
      <c r="B2" s="755"/>
      <c r="C2" s="755"/>
      <c r="D2" s="755"/>
      <c r="E2" s="755"/>
      <c r="F2" s="755"/>
      <c r="G2" s="755"/>
      <c r="H2" s="755"/>
      <c r="I2" s="755"/>
      <c r="J2" s="755"/>
      <c r="K2" s="755"/>
      <c r="L2" s="755"/>
      <c r="M2" s="755"/>
      <c r="N2" s="755"/>
      <c r="O2" s="755"/>
    </row>
    <row r="3" spans="1:17" s="13" customFormat="1" ht="24.95" customHeight="1">
      <c r="A3" s="756" t="s">
        <v>199</v>
      </c>
      <c r="B3" s="756"/>
      <c r="C3" s="756"/>
      <c r="D3" s="756"/>
      <c r="E3" s="756"/>
      <c r="F3" s="756"/>
      <c r="G3" s="756"/>
      <c r="H3" s="756"/>
      <c r="I3" s="756"/>
      <c r="J3" s="756"/>
      <c r="K3" s="756"/>
      <c r="L3" s="756"/>
      <c r="M3" s="756"/>
      <c r="N3" s="756"/>
      <c r="O3" s="756"/>
    </row>
    <row r="4" spans="1:17" s="30" customFormat="1" ht="18" customHeight="1" thickBot="1">
      <c r="A4" s="96" t="s">
        <v>282</v>
      </c>
      <c r="B4" s="770"/>
      <c r="C4" s="770"/>
      <c r="D4" s="770"/>
      <c r="E4" s="770"/>
      <c r="F4" s="96"/>
      <c r="G4" s="97"/>
      <c r="H4" s="97"/>
      <c r="I4" s="97"/>
      <c r="J4" s="97"/>
      <c r="K4" s="144"/>
      <c r="L4" s="97"/>
      <c r="M4" s="144"/>
      <c r="N4" s="257"/>
      <c r="O4" s="144" t="s">
        <v>206</v>
      </c>
    </row>
    <row r="5" spans="1:17" ht="24.95" customHeight="1">
      <c r="A5" s="623" t="s">
        <v>743</v>
      </c>
      <c r="B5" s="145">
        <v>2017</v>
      </c>
      <c r="C5" s="146"/>
      <c r="D5" s="763">
        <v>2019</v>
      </c>
      <c r="E5" s="771"/>
      <c r="F5" s="763">
        <v>2020</v>
      </c>
      <c r="G5" s="771"/>
      <c r="H5" s="763">
        <v>2021</v>
      </c>
      <c r="I5" s="764"/>
      <c r="J5" s="763">
        <v>2022</v>
      </c>
      <c r="K5" s="764"/>
      <c r="L5" s="763">
        <v>2023</v>
      </c>
      <c r="M5" s="764"/>
      <c r="N5" s="766">
        <v>2024</v>
      </c>
      <c r="O5" s="767"/>
    </row>
    <row r="6" spans="1:17" ht="18.75" customHeight="1">
      <c r="A6" s="624"/>
      <c r="B6" s="307" t="s">
        <v>283</v>
      </c>
      <c r="C6" s="307" t="s">
        <v>284</v>
      </c>
      <c r="D6" s="307" t="s">
        <v>283</v>
      </c>
      <c r="E6" s="307" t="s">
        <v>284</v>
      </c>
      <c r="F6" s="307" t="s">
        <v>283</v>
      </c>
      <c r="G6" s="307" t="s">
        <v>284</v>
      </c>
      <c r="H6" s="307" t="s">
        <v>285</v>
      </c>
      <c r="I6" s="625" t="s">
        <v>286</v>
      </c>
      <c r="J6" s="626" t="s">
        <v>283</v>
      </c>
      <c r="K6" s="626" t="s">
        <v>284</v>
      </c>
      <c r="L6" s="626" t="s">
        <v>283</v>
      </c>
      <c r="M6" s="626" t="s">
        <v>284</v>
      </c>
      <c r="N6" s="627" t="s">
        <v>287</v>
      </c>
      <c r="O6" s="628" t="s">
        <v>288</v>
      </c>
    </row>
    <row r="7" spans="1:17" ht="14.1" customHeight="1">
      <c r="A7" s="757" t="s">
        <v>744</v>
      </c>
      <c r="B7" s="98" t="s">
        <v>193</v>
      </c>
      <c r="C7" s="98" t="s">
        <v>194</v>
      </c>
      <c r="D7" s="629" t="s">
        <v>193</v>
      </c>
      <c r="E7" s="629" t="s">
        <v>194</v>
      </c>
      <c r="F7" s="629" t="s">
        <v>193</v>
      </c>
      <c r="G7" s="629" t="s">
        <v>194</v>
      </c>
      <c r="H7" s="629" t="s">
        <v>128</v>
      </c>
      <c r="I7" s="630" t="s">
        <v>130</v>
      </c>
      <c r="J7" s="631" t="s">
        <v>193</v>
      </c>
      <c r="K7" s="632" t="s">
        <v>194</v>
      </c>
      <c r="L7" s="632" t="s">
        <v>193</v>
      </c>
      <c r="M7" s="632" t="s">
        <v>194</v>
      </c>
      <c r="N7" s="633" t="s">
        <v>193</v>
      </c>
      <c r="O7" s="634" t="s">
        <v>194</v>
      </c>
    </row>
    <row r="8" spans="1:17" ht="14.1" customHeight="1" thickBot="1">
      <c r="A8" s="758"/>
      <c r="B8" s="482" t="s">
        <v>195</v>
      </c>
      <c r="C8" s="482" t="s">
        <v>195</v>
      </c>
      <c r="D8" s="635" t="s">
        <v>195</v>
      </c>
      <c r="E8" s="635" t="s">
        <v>195</v>
      </c>
      <c r="F8" s="635" t="s">
        <v>195</v>
      </c>
      <c r="G8" s="635" t="s">
        <v>195</v>
      </c>
      <c r="H8" s="635" t="s">
        <v>129</v>
      </c>
      <c r="I8" s="636" t="s">
        <v>129</v>
      </c>
      <c r="J8" s="637" t="s">
        <v>195</v>
      </c>
      <c r="K8" s="635" t="s">
        <v>195</v>
      </c>
      <c r="L8" s="635" t="s">
        <v>195</v>
      </c>
      <c r="M8" s="635" t="s">
        <v>195</v>
      </c>
      <c r="N8" s="638" t="s">
        <v>195</v>
      </c>
      <c r="O8" s="639" t="s">
        <v>195</v>
      </c>
    </row>
    <row r="9" spans="1:17" ht="19.5" customHeight="1">
      <c r="A9" s="198" t="s">
        <v>289</v>
      </c>
      <c r="B9" s="196">
        <v>213952</v>
      </c>
      <c r="C9" s="197">
        <f>B9/B$9*100</f>
        <v>100</v>
      </c>
      <c r="D9" s="440">
        <v>213442</v>
      </c>
      <c r="E9" s="441">
        <f>D9/D$9*100</f>
        <v>100</v>
      </c>
      <c r="F9" s="440">
        <v>213321</v>
      </c>
      <c r="G9" s="441">
        <f>F9/F$9*100</f>
        <v>100</v>
      </c>
      <c r="H9" s="442">
        <v>212965</v>
      </c>
      <c r="I9" s="441">
        <f t="shared" ref="I9:I38" si="0">H9/$H$9*100</f>
        <v>100</v>
      </c>
      <c r="J9" s="444">
        <v>211381</v>
      </c>
      <c r="K9" s="445">
        <f t="shared" ref="K9:K38" si="1">J9/$J$9*100</f>
        <v>100</v>
      </c>
      <c r="L9" s="444">
        <v>209439</v>
      </c>
      <c r="M9" s="445">
        <f>L9/$L$9*100</f>
        <v>100</v>
      </c>
      <c r="N9" s="438">
        <v>207731</v>
      </c>
      <c r="O9" s="439">
        <v>100</v>
      </c>
    </row>
    <row r="10" spans="1:17" ht="19.5" customHeight="1">
      <c r="A10" s="312" t="s">
        <v>318</v>
      </c>
      <c r="B10" s="196">
        <v>106286</v>
      </c>
      <c r="C10" s="197">
        <f t="shared" ref="C10:C38" si="2">B10/B$9*100</f>
        <v>49.677497756506135</v>
      </c>
      <c r="D10" s="440">
        <v>105893</v>
      </c>
      <c r="E10" s="441">
        <f t="shared" ref="E10" si="3">D10/D$9*100</f>
        <v>49.612072600519106</v>
      </c>
      <c r="F10" s="440">
        <v>105794</v>
      </c>
      <c r="G10" s="441">
        <f t="shared" ref="G10" si="4">F10/F$9*100</f>
        <v>49.593804641830857</v>
      </c>
      <c r="H10" s="442">
        <v>105667</v>
      </c>
      <c r="I10" s="443">
        <f t="shared" si="0"/>
        <v>49.617073227995213</v>
      </c>
      <c r="J10" s="444">
        <v>104845</v>
      </c>
      <c r="K10" s="445">
        <f t="shared" si="1"/>
        <v>49.600011353905984</v>
      </c>
      <c r="L10" s="444">
        <v>103759</v>
      </c>
      <c r="M10" s="445">
        <f>L10/$L$9*100</f>
        <v>49.54139391421846</v>
      </c>
      <c r="N10" s="438">
        <v>102890</v>
      </c>
      <c r="O10" s="446">
        <f>(N10/$N$9)*100</f>
        <v>49.530402299127232</v>
      </c>
    </row>
    <row r="11" spans="1:17" ht="19.5" customHeight="1">
      <c r="A11" s="312" t="s">
        <v>319</v>
      </c>
      <c r="B11" s="196">
        <v>107666</v>
      </c>
      <c r="C11" s="197">
        <f t="shared" si="2"/>
        <v>50.322502243493872</v>
      </c>
      <c r="D11" s="440">
        <v>107549</v>
      </c>
      <c r="E11" s="441">
        <f t="shared" ref="E11" si="5">D11/D$9*100</f>
        <v>50.387927399480894</v>
      </c>
      <c r="F11" s="440">
        <v>107527</v>
      </c>
      <c r="G11" s="441">
        <f t="shared" ref="G11" si="6">F11/F$9*100</f>
        <v>50.40619535816915</v>
      </c>
      <c r="H11" s="442">
        <v>107298</v>
      </c>
      <c r="I11" s="441">
        <f t="shared" si="0"/>
        <v>50.382926772004787</v>
      </c>
      <c r="J11" s="444">
        <v>106536</v>
      </c>
      <c r="K11" s="445">
        <f t="shared" si="1"/>
        <v>50.399988646094016</v>
      </c>
      <c r="L11" s="444">
        <v>105680</v>
      </c>
      <c r="M11" s="445">
        <f t="shared" ref="M11:M38" si="7">L11/$L$9*100</f>
        <v>50.45860608578154</v>
      </c>
      <c r="N11" s="438">
        <v>104841</v>
      </c>
      <c r="O11" s="446">
        <f>(N11/$N$9)*100</f>
        <v>50.469597700872761</v>
      </c>
    </row>
    <row r="12" spans="1:17" ht="19.5" customHeight="1">
      <c r="A12" s="198" t="s">
        <v>292</v>
      </c>
      <c r="B12" s="196">
        <v>6577</v>
      </c>
      <c r="C12" s="197">
        <f t="shared" si="2"/>
        <v>3.0740539934190849</v>
      </c>
      <c r="D12" s="440">
        <v>6017</v>
      </c>
      <c r="E12" s="441">
        <f t="shared" ref="E12" si="8">D12/D$9*100</f>
        <v>2.8190328051648694</v>
      </c>
      <c r="F12" s="440">
        <v>5626</v>
      </c>
      <c r="G12" s="441">
        <f t="shared" ref="G12" si="9">F12/F$9*100</f>
        <v>2.6373399712170857</v>
      </c>
      <c r="H12" s="447">
        <v>5236</v>
      </c>
      <c r="I12" s="441">
        <f t="shared" si="0"/>
        <v>2.4586199610264599</v>
      </c>
      <c r="J12" s="448">
        <v>5043</v>
      </c>
      <c r="K12" s="445">
        <f t="shared" si="1"/>
        <v>2.385739494088873</v>
      </c>
      <c r="L12" s="448">
        <v>4725</v>
      </c>
      <c r="M12" s="445">
        <f t="shared" si="7"/>
        <v>2.2560268144901379</v>
      </c>
      <c r="N12" s="449">
        <f>SUM(N13:N14)</f>
        <v>4492</v>
      </c>
      <c r="O12" s="446">
        <f>(N12/$N$9)*100</f>
        <v>2.1624119654745799</v>
      </c>
      <c r="Q12" s="262"/>
    </row>
    <row r="13" spans="1:17" ht="19.5" customHeight="1">
      <c r="A13" s="312" t="s">
        <v>318</v>
      </c>
      <c r="B13" s="196">
        <v>3389</v>
      </c>
      <c r="C13" s="197">
        <f t="shared" si="2"/>
        <v>1.5840001495662579</v>
      </c>
      <c r="D13" s="440">
        <v>3099</v>
      </c>
      <c r="E13" s="441">
        <f t="shared" ref="E13" si="10">D13/D$9*100</f>
        <v>1.4519166799411549</v>
      </c>
      <c r="F13" s="440">
        <v>2941</v>
      </c>
      <c r="G13" s="441">
        <f t="shared" ref="G13" si="11">F13/F$9*100</f>
        <v>1.3786734545590917</v>
      </c>
      <c r="H13" s="447">
        <v>2725</v>
      </c>
      <c r="I13" s="441">
        <f t="shared" si="0"/>
        <v>1.2795529781889043</v>
      </c>
      <c r="J13" s="448">
        <v>2635</v>
      </c>
      <c r="K13" s="445">
        <f t="shared" si="1"/>
        <v>1.246564260742451</v>
      </c>
      <c r="L13" s="448">
        <v>2449</v>
      </c>
      <c r="M13" s="445">
        <f t="shared" si="7"/>
        <v>1.1693142155949943</v>
      </c>
      <c r="N13" s="438">
        <v>2307</v>
      </c>
      <c r="O13" s="446">
        <f t="shared" ref="O13:O38" si="12">(N13/$N$9)*100</f>
        <v>1.1105708825355869</v>
      </c>
      <c r="Q13" s="262"/>
    </row>
    <row r="14" spans="1:17" ht="19.5" customHeight="1">
      <c r="A14" s="312" t="s">
        <v>319</v>
      </c>
      <c r="B14" s="196">
        <v>3188</v>
      </c>
      <c r="C14" s="197">
        <f t="shared" si="2"/>
        <v>1.4900538438528268</v>
      </c>
      <c r="D14" s="440">
        <v>2918</v>
      </c>
      <c r="E14" s="441">
        <f t="shared" ref="E14" si="13">D14/D$9*100</f>
        <v>1.3671161252237143</v>
      </c>
      <c r="F14" s="440">
        <v>2685</v>
      </c>
      <c r="G14" s="441">
        <f t="shared" ref="G14" si="14">F14/F$9*100</f>
        <v>1.2586665166579942</v>
      </c>
      <c r="H14" s="447">
        <v>2511</v>
      </c>
      <c r="I14" s="441">
        <f t="shared" si="0"/>
        <v>1.1790669828375555</v>
      </c>
      <c r="J14" s="448">
        <v>2408</v>
      </c>
      <c r="K14" s="445">
        <f t="shared" si="1"/>
        <v>1.1391752333464218</v>
      </c>
      <c r="L14" s="448">
        <v>2276</v>
      </c>
      <c r="M14" s="445">
        <f t="shared" si="7"/>
        <v>1.0867125988951436</v>
      </c>
      <c r="N14" s="438">
        <v>2185</v>
      </c>
      <c r="O14" s="446">
        <f>(N14/$N$9)*100</f>
        <v>1.0518410829389933</v>
      </c>
      <c r="Q14" s="262"/>
    </row>
    <row r="15" spans="1:17" ht="19.5" customHeight="1">
      <c r="A15" s="198" t="s">
        <v>293</v>
      </c>
      <c r="B15" s="196">
        <v>8420</v>
      </c>
      <c r="C15" s="197">
        <f t="shared" si="2"/>
        <v>3.9354621597367636</v>
      </c>
      <c r="D15" s="440">
        <v>8020</v>
      </c>
      <c r="E15" s="441">
        <f t="shared" ref="E15" si="15">D15/D$9*100</f>
        <v>3.7574610432810789</v>
      </c>
      <c r="F15" s="440">
        <v>7862</v>
      </c>
      <c r="G15" s="441">
        <f t="shared" ref="G15" si="16">F15/F$9*100</f>
        <v>3.685525569446984</v>
      </c>
      <c r="H15" s="447">
        <v>7601</v>
      </c>
      <c r="I15" s="441">
        <f t="shared" si="0"/>
        <v>3.5691310778766465</v>
      </c>
      <c r="J15" s="448">
        <v>7099</v>
      </c>
      <c r="K15" s="445">
        <f t="shared" si="1"/>
        <v>3.3583907730590736</v>
      </c>
      <c r="L15" s="448">
        <v>6688</v>
      </c>
      <c r="M15" s="445">
        <f t="shared" si="7"/>
        <v>3.1932925577375753</v>
      </c>
      <c r="N15" s="449">
        <f>SUM(N16:N17)</f>
        <v>6308</v>
      </c>
      <c r="O15" s="446">
        <f t="shared" si="12"/>
        <v>3.0366194742238761</v>
      </c>
    </row>
    <row r="16" spans="1:17" ht="19.5" customHeight="1">
      <c r="A16" s="312" t="s">
        <v>318</v>
      </c>
      <c r="B16" s="196">
        <v>4339</v>
      </c>
      <c r="C16" s="197">
        <f t="shared" si="2"/>
        <v>2.0280249775650612</v>
      </c>
      <c r="D16" s="440">
        <v>4175</v>
      </c>
      <c r="E16" s="441">
        <f t="shared" ref="E16" si="17">D16/D$9*100</f>
        <v>1.9560348947254991</v>
      </c>
      <c r="F16" s="440">
        <v>4025</v>
      </c>
      <c r="G16" s="441">
        <f t="shared" ref="G16" si="18">F16/F$9*100</f>
        <v>1.886827832234051</v>
      </c>
      <c r="H16" s="447">
        <v>3892</v>
      </c>
      <c r="I16" s="441">
        <f t="shared" si="0"/>
        <v>1.8275303453619138</v>
      </c>
      <c r="J16" s="448">
        <v>3652</v>
      </c>
      <c r="K16" s="445">
        <f t="shared" si="1"/>
        <v>1.7276860266532943</v>
      </c>
      <c r="L16" s="448">
        <v>3438</v>
      </c>
      <c r="M16" s="445">
        <f t="shared" si="7"/>
        <v>1.6415280821623479</v>
      </c>
      <c r="N16" s="438">
        <v>3269</v>
      </c>
      <c r="O16" s="446">
        <f t="shared" si="12"/>
        <v>1.5736697941087272</v>
      </c>
    </row>
    <row r="17" spans="1:15" ht="19.5" customHeight="1">
      <c r="A17" s="312" t="s">
        <v>319</v>
      </c>
      <c r="B17" s="196">
        <v>4081</v>
      </c>
      <c r="C17" s="197">
        <f t="shared" si="2"/>
        <v>1.907437182171702</v>
      </c>
      <c r="D17" s="440">
        <v>3845</v>
      </c>
      <c r="E17" s="441">
        <f t="shared" ref="E17" si="19">D17/D$9*100</f>
        <v>1.8014261485555794</v>
      </c>
      <c r="F17" s="440">
        <v>3837</v>
      </c>
      <c r="G17" s="441">
        <f t="shared" ref="G17" si="20">F17/F$9*100</f>
        <v>1.7986977372129325</v>
      </c>
      <c r="H17" s="447">
        <v>3709</v>
      </c>
      <c r="I17" s="441">
        <f t="shared" si="0"/>
        <v>1.7416007325147322</v>
      </c>
      <c r="J17" s="448">
        <v>3447</v>
      </c>
      <c r="K17" s="445">
        <f t="shared" si="1"/>
        <v>1.6307047464057791</v>
      </c>
      <c r="L17" s="448">
        <v>3250</v>
      </c>
      <c r="M17" s="445">
        <f t="shared" si="7"/>
        <v>1.5517644755752271</v>
      </c>
      <c r="N17" s="438">
        <v>3039</v>
      </c>
      <c r="O17" s="446">
        <f t="shared" si="12"/>
        <v>1.4629496801151489</v>
      </c>
    </row>
    <row r="18" spans="1:15" ht="19.5" customHeight="1">
      <c r="A18" s="198" t="s">
        <v>294</v>
      </c>
      <c r="B18" s="196">
        <v>9423</v>
      </c>
      <c r="C18" s="197">
        <f t="shared" si="2"/>
        <v>4.4042588991923415</v>
      </c>
      <c r="D18" s="440">
        <v>8833</v>
      </c>
      <c r="E18" s="441">
        <f t="shared" ref="E18" si="21">D18/D$9*100</f>
        <v>4.1383607724815166</v>
      </c>
      <c r="F18" s="440">
        <v>8802</v>
      </c>
      <c r="G18" s="441">
        <f t="shared" ref="G18" si="22">F18/F$9*100</f>
        <v>4.1261760445525759</v>
      </c>
      <c r="H18" s="447">
        <v>8853</v>
      </c>
      <c r="I18" s="441">
        <f t="shared" si="0"/>
        <v>4.1570211067546312</v>
      </c>
      <c r="J18" s="448">
        <v>8630</v>
      </c>
      <c r="K18" s="445">
        <f t="shared" si="1"/>
        <v>4.0826753587124669</v>
      </c>
      <c r="L18" s="448">
        <v>8450</v>
      </c>
      <c r="M18" s="445">
        <f t="shared" si="7"/>
        <v>4.0345876364955906</v>
      </c>
      <c r="N18" s="449">
        <f>SUM(N19:N20)</f>
        <v>8144</v>
      </c>
      <c r="O18" s="446">
        <f t="shared" si="12"/>
        <v>3.9204548189726136</v>
      </c>
    </row>
    <row r="19" spans="1:15" ht="19.5" customHeight="1">
      <c r="A19" s="312" t="s">
        <v>318</v>
      </c>
      <c r="B19" s="196">
        <v>4976</v>
      </c>
      <c r="C19" s="197">
        <f t="shared" si="2"/>
        <v>2.3257553096021537</v>
      </c>
      <c r="D19" s="440">
        <v>4607</v>
      </c>
      <c r="E19" s="441">
        <f t="shared" ref="E19" si="23">D19/D$9*100</f>
        <v>2.1584317988024848</v>
      </c>
      <c r="F19" s="440">
        <v>4617</v>
      </c>
      <c r="G19" s="441">
        <f t="shared" ref="G19" si="24">F19/F$9*100</f>
        <v>2.1643438761303391</v>
      </c>
      <c r="H19" s="447">
        <v>4616</v>
      </c>
      <c r="I19" s="441">
        <f t="shared" si="0"/>
        <v>2.1674923109431128</v>
      </c>
      <c r="J19" s="448">
        <v>4455</v>
      </c>
      <c r="K19" s="445">
        <f t="shared" si="1"/>
        <v>2.1075687975740487</v>
      </c>
      <c r="L19" s="448">
        <v>4408</v>
      </c>
      <c r="M19" s="445">
        <f t="shared" si="7"/>
        <v>2.1046700948724926</v>
      </c>
      <c r="N19" s="438">
        <v>4272</v>
      </c>
      <c r="O19" s="446">
        <f t="shared" si="12"/>
        <v>2.0565057694807227</v>
      </c>
    </row>
    <row r="20" spans="1:15" ht="19.5" customHeight="1">
      <c r="A20" s="312" t="s">
        <v>319</v>
      </c>
      <c r="B20" s="196">
        <v>4447</v>
      </c>
      <c r="C20" s="197">
        <f t="shared" si="2"/>
        <v>2.0785035895901882</v>
      </c>
      <c r="D20" s="440">
        <v>4226</v>
      </c>
      <c r="E20" s="441">
        <f t="shared" ref="E20" si="25">D20/D$9*100</f>
        <v>1.9799289736790322</v>
      </c>
      <c r="F20" s="440">
        <v>4185</v>
      </c>
      <c r="G20" s="441">
        <f t="shared" ref="G20" si="26">F20/F$9*100</f>
        <v>1.9618321684222371</v>
      </c>
      <c r="H20" s="447">
        <v>4237</v>
      </c>
      <c r="I20" s="441">
        <f t="shared" si="0"/>
        <v>1.9895287958115182</v>
      </c>
      <c r="J20" s="448">
        <v>4175</v>
      </c>
      <c r="K20" s="445">
        <f t="shared" si="1"/>
        <v>1.9751065611384184</v>
      </c>
      <c r="L20" s="448">
        <v>4042</v>
      </c>
      <c r="M20" s="445">
        <f t="shared" si="7"/>
        <v>1.9299175416230978</v>
      </c>
      <c r="N20" s="438">
        <v>3872</v>
      </c>
      <c r="O20" s="446">
        <f t="shared" si="12"/>
        <v>1.8639490494918909</v>
      </c>
    </row>
    <row r="21" spans="1:15" ht="19.5" customHeight="1">
      <c r="A21" s="198" t="s">
        <v>295</v>
      </c>
      <c r="B21" s="196">
        <v>12681</v>
      </c>
      <c r="C21" s="197">
        <f t="shared" si="2"/>
        <v>5.9270303619503437</v>
      </c>
      <c r="D21" s="440">
        <v>11381</v>
      </c>
      <c r="E21" s="441">
        <f t="shared" ref="E21" si="27">D21/D$9*100</f>
        <v>5.3321276974541094</v>
      </c>
      <c r="F21" s="440">
        <v>10172</v>
      </c>
      <c r="G21" s="441">
        <f t="shared" ref="G21" si="28">F21/F$9*100</f>
        <v>4.7684006731639172</v>
      </c>
      <c r="H21" s="447">
        <v>9596</v>
      </c>
      <c r="I21" s="441">
        <f t="shared" si="0"/>
        <v>4.5059047261287066</v>
      </c>
      <c r="J21" s="448">
        <v>9381</v>
      </c>
      <c r="K21" s="445">
        <f t="shared" si="1"/>
        <v>4.4379580000094609</v>
      </c>
      <c r="L21" s="448">
        <v>8930</v>
      </c>
      <c r="M21" s="445">
        <f t="shared" si="7"/>
        <v>4.26377131288824</v>
      </c>
      <c r="N21" s="449">
        <f>SUM(N22:N23)</f>
        <v>8675</v>
      </c>
      <c r="O21" s="446">
        <f t="shared" si="12"/>
        <v>4.1760738647577877</v>
      </c>
    </row>
    <row r="22" spans="1:15" ht="19.5" customHeight="1">
      <c r="A22" s="312" t="s">
        <v>318</v>
      </c>
      <c r="B22" s="196">
        <v>6636</v>
      </c>
      <c r="C22" s="197">
        <f t="shared" si="2"/>
        <v>3.1016302722105893</v>
      </c>
      <c r="D22" s="440">
        <v>5971</v>
      </c>
      <c r="E22" s="441">
        <f t="shared" ref="E22" si="29">D22/D$9*100</f>
        <v>2.7974812829714866</v>
      </c>
      <c r="F22" s="440">
        <v>5341</v>
      </c>
      <c r="G22" s="441">
        <f t="shared" ref="G22" si="30">F22/F$9*100</f>
        <v>2.5037384973818799</v>
      </c>
      <c r="H22" s="447">
        <v>5076</v>
      </c>
      <c r="I22" s="441">
        <f t="shared" si="0"/>
        <v>2.3834902448759183</v>
      </c>
      <c r="J22" s="448">
        <v>4975</v>
      </c>
      <c r="K22" s="445">
        <f t="shared" si="1"/>
        <v>2.3535700938116482</v>
      </c>
      <c r="L22" s="448">
        <v>4737</v>
      </c>
      <c r="M22" s="445">
        <f t="shared" si="7"/>
        <v>2.2617564063999542</v>
      </c>
      <c r="N22" s="438">
        <v>4548</v>
      </c>
      <c r="O22" s="446">
        <f t="shared" si="12"/>
        <v>2.1893699062730163</v>
      </c>
    </row>
    <row r="23" spans="1:15" ht="19.5" customHeight="1">
      <c r="A23" s="312" t="s">
        <v>319</v>
      </c>
      <c r="B23" s="196">
        <v>6045</v>
      </c>
      <c r="C23" s="197">
        <f t="shared" si="2"/>
        <v>2.8254000897397544</v>
      </c>
      <c r="D23" s="440">
        <v>5410</v>
      </c>
      <c r="E23" s="441">
        <f t="shared" ref="E23" si="31">D23/D$9*100</f>
        <v>2.5346464144826228</v>
      </c>
      <c r="F23" s="440">
        <v>4831</v>
      </c>
      <c r="G23" s="441">
        <f t="shared" ref="G23" si="32">F23/F$9*100</f>
        <v>2.2646621757820373</v>
      </c>
      <c r="H23" s="447">
        <v>4520</v>
      </c>
      <c r="I23" s="441">
        <f t="shared" si="0"/>
        <v>2.1224144812527879</v>
      </c>
      <c r="J23" s="448">
        <v>4406</v>
      </c>
      <c r="K23" s="445">
        <f t="shared" si="1"/>
        <v>2.0843879061978132</v>
      </c>
      <c r="L23" s="448">
        <v>4193</v>
      </c>
      <c r="M23" s="445">
        <f t="shared" si="7"/>
        <v>2.0020149064882853</v>
      </c>
      <c r="N23" s="438">
        <v>4127</v>
      </c>
      <c r="O23" s="446">
        <f t="shared" si="12"/>
        <v>1.9867039584847712</v>
      </c>
    </row>
    <row r="24" spans="1:15" ht="19.5" customHeight="1">
      <c r="A24" s="198" t="s">
        <v>296</v>
      </c>
      <c r="B24" s="196">
        <v>14421</v>
      </c>
      <c r="C24" s="197">
        <f t="shared" si="2"/>
        <v>6.7402968890218364</v>
      </c>
      <c r="D24" s="440">
        <v>14012</v>
      </c>
      <c r="E24" s="441">
        <f t="shared" ref="E24" si="33">D24/D$9*100</f>
        <v>6.5647810646451958</v>
      </c>
      <c r="F24" s="440">
        <v>13470</v>
      </c>
      <c r="G24" s="441">
        <f t="shared" ref="G24" si="34">F24/F$9*100</f>
        <v>6.3144275528428979</v>
      </c>
      <c r="H24" s="447">
        <v>12758</v>
      </c>
      <c r="I24" s="441">
        <f t="shared" si="0"/>
        <v>5.990655741553776</v>
      </c>
      <c r="J24" s="448">
        <v>12054</v>
      </c>
      <c r="K24" s="445">
        <f t="shared" si="1"/>
        <v>5.7024992785538906</v>
      </c>
      <c r="L24" s="448">
        <v>11098</v>
      </c>
      <c r="M24" s="445">
        <f t="shared" si="7"/>
        <v>5.2989175845950376</v>
      </c>
      <c r="N24" s="449">
        <f>SUM(N25:N26)</f>
        <v>10175</v>
      </c>
      <c r="O24" s="446">
        <f t="shared" si="12"/>
        <v>4.8981615647159069</v>
      </c>
    </row>
    <row r="25" spans="1:15" ht="19.5" customHeight="1">
      <c r="A25" s="199" t="s">
        <v>290</v>
      </c>
      <c r="B25" s="196">
        <v>7917</v>
      </c>
      <c r="C25" s="197">
        <f t="shared" si="2"/>
        <v>3.700362698175292</v>
      </c>
      <c r="D25" s="440">
        <v>7496</v>
      </c>
      <c r="E25" s="441">
        <f t="shared" ref="E25" si="35">D25/D$9*100</f>
        <v>3.5119610948173272</v>
      </c>
      <c r="F25" s="440">
        <v>7280</v>
      </c>
      <c r="G25" s="441">
        <f t="shared" ref="G25" si="36">F25/F$9*100</f>
        <v>3.4126972965624573</v>
      </c>
      <c r="H25" s="447">
        <v>6942</v>
      </c>
      <c r="I25" s="441">
        <f t="shared" si="0"/>
        <v>3.2596905594816055</v>
      </c>
      <c r="J25" s="448">
        <v>6564</v>
      </c>
      <c r="K25" s="445">
        <f t="shared" si="1"/>
        <v>3.1052932855838509</v>
      </c>
      <c r="L25" s="448">
        <v>6059</v>
      </c>
      <c r="M25" s="445">
        <f t="shared" si="7"/>
        <v>2.892966448464708</v>
      </c>
      <c r="N25" s="438">
        <v>5661</v>
      </c>
      <c r="O25" s="446">
        <f t="shared" si="12"/>
        <v>2.7251589796419409</v>
      </c>
    </row>
    <row r="26" spans="1:15" ht="19.5" customHeight="1">
      <c r="A26" s="199" t="s">
        <v>291</v>
      </c>
      <c r="B26" s="196">
        <v>6504</v>
      </c>
      <c r="C26" s="197">
        <f t="shared" si="2"/>
        <v>3.0399341908465449</v>
      </c>
      <c r="D26" s="440">
        <v>6516</v>
      </c>
      <c r="E26" s="441">
        <f t="shared" ref="E26" si="37">D26/D$9*100</f>
        <v>3.0528199698278691</v>
      </c>
      <c r="F26" s="440">
        <v>6190</v>
      </c>
      <c r="G26" s="441">
        <f t="shared" ref="G26" si="38">F26/F$9*100</f>
        <v>2.9017302562804415</v>
      </c>
      <c r="H26" s="447">
        <v>5816</v>
      </c>
      <c r="I26" s="441">
        <f t="shared" si="0"/>
        <v>2.7309651820721714</v>
      </c>
      <c r="J26" s="448">
        <v>5490</v>
      </c>
      <c r="K26" s="445">
        <f t="shared" si="1"/>
        <v>2.5972059929700397</v>
      </c>
      <c r="L26" s="448">
        <v>5039</v>
      </c>
      <c r="M26" s="445">
        <f t="shared" si="7"/>
        <v>2.4059511361303292</v>
      </c>
      <c r="N26" s="438">
        <v>4514</v>
      </c>
      <c r="O26" s="446">
        <f t="shared" si="12"/>
        <v>2.173002585073966</v>
      </c>
    </row>
    <row r="27" spans="1:15" ht="19.5" customHeight="1">
      <c r="A27" s="198" t="s">
        <v>297</v>
      </c>
      <c r="B27" s="196">
        <v>10709</v>
      </c>
      <c r="C27" s="197">
        <f t="shared" si="2"/>
        <v>5.0053282979359857</v>
      </c>
      <c r="D27" s="440">
        <v>11389</v>
      </c>
      <c r="E27" s="441">
        <f t="shared" ref="E27" si="39">D27/D$9*100</f>
        <v>5.33587578827035</v>
      </c>
      <c r="F27" s="440">
        <v>11731</v>
      </c>
      <c r="G27" s="441">
        <f t="shared" ref="G27" si="40">F27/F$9*100</f>
        <v>5.499224173897554</v>
      </c>
      <c r="H27" s="447">
        <v>11802</v>
      </c>
      <c r="I27" s="441">
        <f t="shared" si="0"/>
        <v>5.5417556875542928</v>
      </c>
      <c r="J27" s="448">
        <v>11750</v>
      </c>
      <c r="K27" s="445">
        <f t="shared" si="1"/>
        <v>5.5586831361380638</v>
      </c>
      <c r="L27" s="448">
        <v>11556</v>
      </c>
      <c r="M27" s="445">
        <f t="shared" si="7"/>
        <v>5.5175970091530235</v>
      </c>
      <c r="N27" s="449">
        <f>SUM(N28:N29)</f>
        <v>11216</v>
      </c>
      <c r="O27" s="446">
        <f t="shared" si="12"/>
        <v>5.3992904284868413</v>
      </c>
    </row>
    <row r="28" spans="1:15" ht="19.5" customHeight="1">
      <c r="A28" s="312" t="s">
        <v>318</v>
      </c>
      <c r="B28" s="196">
        <v>5975</v>
      </c>
      <c r="C28" s="197">
        <f t="shared" si="2"/>
        <v>2.7926824708345799</v>
      </c>
      <c r="D28" s="440">
        <v>6398</v>
      </c>
      <c r="E28" s="441">
        <f t="shared" ref="E28" si="41">D28/D$9*100</f>
        <v>2.997535630288322</v>
      </c>
      <c r="F28" s="440">
        <v>6525</v>
      </c>
      <c r="G28" s="441">
        <f t="shared" ref="G28" si="42">F28/F$9*100</f>
        <v>3.0587705851744551</v>
      </c>
      <c r="H28" s="447">
        <v>6507</v>
      </c>
      <c r="I28" s="441">
        <f t="shared" si="0"/>
        <v>3.0554316436973212</v>
      </c>
      <c r="J28" s="448">
        <v>6543</v>
      </c>
      <c r="K28" s="445">
        <f t="shared" si="1"/>
        <v>3.0953586178511787</v>
      </c>
      <c r="L28" s="448">
        <v>6370</v>
      </c>
      <c r="M28" s="445">
        <f t="shared" si="7"/>
        <v>3.0414583721274453</v>
      </c>
      <c r="N28" s="438">
        <v>6078</v>
      </c>
      <c r="O28" s="446">
        <f t="shared" si="12"/>
        <v>2.9258993602302978</v>
      </c>
    </row>
    <row r="29" spans="1:15" ht="19.5" customHeight="1">
      <c r="A29" s="312" t="s">
        <v>319</v>
      </c>
      <c r="B29" s="196">
        <v>4734</v>
      </c>
      <c r="C29" s="197">
        <f t="shared" si="2"/>
        <v>2.2126458271014062</v>
      </c>
      <c r="D29" s="440">
        <v>4991</v>
      </c>
      <c r="E29" s="441">
        <f t="shared" ref="E29" si="43">D29/D$9*100</f>
        <v>2.338340157982028</v>
      </c>
      <c r="F29" s="440">
        <v>5206</v>
      </c>
      <c r="G29" s="441">
        <f t="shared" ref="G29" si="44">F29/F$9*100</f>
        <v>2.440453588723098</v>
      </c>
      <c r="H29" s="447">
        <v>5295</v>
      </c>
      <c r="I29" s="441">
        <f t="shared" si="0"/>
        <v>2.4863240438569716</v>
      </c>
      <c r="J29" s="448">
        <v>5207</v>
      </c>
      <c r="K29" s="445">
        <f t="shared" si="1"/>
        <v>2.4633245182868846</v>
      </c>
      <c r="L29" s="448">
        <v>5186</v>
      </c>
      <c r="M29" s="445">
        <f t="shared" si="7"/>
        <v>2.4761386370255778</v>
      </c>
      <c r="N29" s="438">
        <v>5138</v>
      </c>
      <c r="O29" s="446">
        <f t="shared" si="12"/>
        <v>2.4733910682565434</v>
      </c>
    </row>
    <row r="30" spans="1:15" ht="19.5" customHeight="1">
      <c r="A30" s="198" t="s">
        <v>298</v>
      </c>
      <c r="B30" s="196">
        <v>10129</v>
      </c>
      <c r="C30" s="197">
        <f t="shared" si="2"/>
        <v>4.7342394555788214</v>
      </c>
      <c r="D30" s="440">
        <v>9507</v>
      </c>
      <c r="E30" s="441">
        <f t="shared" ref="E30" si="45">D30/D$9*100</f>
        <v>4.4541374237497777</v>
      </c>
      <c r="F30" s="440">
        <v>9524</v>
      </c>
      <c r="G30" s="441">
        <f t="shared" ref="G30" si="46">F30/F$9*100</f>
        <v>4.4646331116017643</v>
      </c>
      <c r="H30" s="447">
        <v>9758</v>
      </c>
      <c r="I30" s="441">
        <f t="shared" si="0"/>
        <v>4.5819735637311299</v>
      </c>
      <c r="J30" s="448">
        <v>10018</v>
      </c>
      <c r="K30" s="445">
        <f t="shared" si="1"/>
        <v>4.7393095879005216</v>
      </c>
      <c r="L30" s="448">
        <v>10318</v>
      </c>
      <c r="M30" s="445">
        <f t="shared" si="7"/>
        <v>4.9264941104569822</v>
      </c>
      <c r="N30" s="449">
        <f>SUM(N31:N32)</f>
        <v>10611</v>
      </c>
      <c r="O30" s="446">
        <f t="shared" si="12"/>
        <v>5.1080483895037334</v>
      </c>
    </row>
    <row r="31" spans="1:15" ht="19.5" customHeight="1">
      <c r="A31" s="312" t="s">
        <v>318</v>
      </c>
      <c r="B31" s="196">
        <v>5342</v>
      </c>
      <c r="C31" s="197">
        <f t="shared" si="2"/>
        <v>2.4968217170206404</v>
      </c>
      <c r="D31" s="440">
        <v>5134</v>
      </c>
      <c r="E31" s="441">
        <f t="shared" ref="E31" si="47">D31/D$9*100</f>
        <v>2.4053372813223262</v>
      </c>
      <c r="F31" s="440">
        <v>5227</v>
      </c>
      <c r="G31" s="441">
        <f t="shared" ref="G31" si="48">F31/F$9*100</f>
        <v>2.4502979078477973</v>
      </c>
      <c r="H31" s="447">
        <v>5347</v>
      </c>
      <c r="I31" s="441">
        <f t="shared" si="0"/>
        <v>2.5107412016058976</v>
      </c>
      <c r="J31" s="448">
        <v>5438</v>
      </c>
      <c r="K31" s="445">
        <f t="shared" si="1"/>
        <v>2.5726058633462801</v>
      </c>
      <c r="L31" s="448">
        <v>5613</v>
      </c>
      <c r="M31" s="445">
        <f t="shared" si="7"/>
        <v>2.6800166158165384</v>
      </c>
      <c r="N31" s="438">
        <v>5771</v>
      </c>
      <c r="O31" s="446">
        <f t="shared" si="12"/>
        <v>2.7781120776388697</v>
      </c>
    </row>
    <row r="32" spans="1:15" ht="19.5" customHeight="1">
      <c r="A32" s="312" t="s">
        <v>319</v>
      </c>
      <c r="B32" s="196">
        <v>4787</v>
      </c>
      <c r="C32" s="197">
        <f t="shared" si="2"/>
        <v>2.237417738558181</v>
      </c>
      <c r="D32" s="440">
        <v>4373</v>
      </c>
      <c r="E32" s="441">
        <f t="shared" ref="E32" si="49">D32/D$9*100</f>
        <v>2.0488001424274511</v>
      </c>
      <c r="F32" s="440">
        <v>4297</v>
      </c>
      <c r="G32" s="441">
        <f t="shared" ref="G32" si="50">F32/F$9*100</f>
        <v>2.014335203753967</v>
      </c>
      <c r="H32" s="447">
        <v>4411</v>
      </c>
      <c r="I32" s="441">
        <f t="shared" si="0"/>
        <v>2.0712323621252318</v>
      </c>
      <c r="J32" s="448">
        <v>4580</v>
      </c>
      <c r="K32" s="445">
        <f t="shared" si="1"/>
        <v>2.1667037245542411</v>
      </c>
      <c r="L32" s="448">
        <v>4705</v>
      </c>
      <c r="M32" s="445">
        <f t="shared" si="7"/>
        <v>2.2464774946404442</v>
      </c>
      <c r="N32" s="438">
        <v>4840</v>
      </c>
      <c r="O32" s="446">
        <f t="shared" si="12"/>
        <v>2.3299363118648637</v>
      </c>
    </row>
    <row r="33" spans="1:15" ht="19.5" customHeight="1">
      <c r="A33" s="198" t="s">
        <v>299</v>
      </c>
      <c r="B33" s="196">
        <v>13722</v>
      </c>
      <c r="C33" s="197">
        <f t="shared" si="2"/>
        <v>6.413588094525875</v>
      </c>
      <c r="D33" s="440">
        <v>12787</v>
      </c>
      <c r="E33" s="441">
        <f t="shared" ref="E33" si="51">D33/D$9*100</f>
        <v>5.9908546584083737</v>
      </c>
      <c r="F33" s="440">
        <v>12167</v>
      </c>
      <c r="G33" s="441">
        <f t="shared" ref="G33" si="52">F33/F$9*100</f>
        <v>5.7036109900103593</v>
      </c>
      <c r="H33" s="447">
        <v>11463</v>
      </c>
      <c r="I33" s="441">
        <f t="shared" si="0"/>
        <v>5.382574601460334</v>
      </c>
      <c r="J33" s="448">
        <v>10607</v>
      </c>
      <c r="K33" s="445">
        <f t="shared" si="1"/>
        <v>5.017953363831186</v>
      </c>
      <c r="L33" s="448">
        <v>10040</v>
      </c>
      <c r="M33" s="445">
        <f t="shared" si="7"/>
        <v>4.7937585645462404</v>
      </c>
      <c r="N33" s="449">
        <f>SUM(N34:N35)</f>
        <v>9776</v>
      </c>
      <c r="O33" s="446">
        <f t="shared" si="12"/>
        <v>4.7060862365270468</v>
      </c>
    </row>
    <row r="34" spans="1:15" ht="19.5" customHeight="1">
      <c r="A34" s="312" t="s">
        <v>318</v>
      </c>
      <c r="B34" s="196">
        <v>6901</v>
      </c>
      <c r="C34" s="197">
        <f t="shared" si="2"/>
        <v>3.2254898294944665</v>
      </c>
      <c r="D34" s="440">
        <v>6455</v>
      </c>
      <c r="E34" s="441">
        <f t="shared" ref="E34" si="53">D34/D$9*100</f>
        <v>3.0242407773540352</v>
      </c>
      <c r="F34" s="440">
        <v>6181</v>
      </c>
      <c r="G34" s="441">
        <f t="shared" ref="G34" si="54">F34/F$9*100</f>
        <v>2.8975112623698558</v>
      </c>
      <c r="H34" s="447">
        <v>5871</v>
      </c>
      <c r="I34" s="441">
        <f t="shared" si="0"/>
        <v>2.7567910219989202</v>
      </c>
      <c r="J34" s="448">
        <v>5538</v>
      </c>
      <c r="K34" s="445">
        <f t="shared" si="1"/>
        <v>2.6199138049304334</v>
      </c>
      <c r="L34" s="448">
        <v>5276</v>
      </c>
      <c r="M34" s="445">
        <f t="shared" si="7"/>
        <v>2.5191105763491994</v>
      </c>
      <c r="N34" s="438">
        <v>5179</v>
      </c>
      <c r="O34" s="446">
        <f t="shared" si="12"/>
        <v>2.4931281320553986</v>
      </c>
    </row>
    <row r="35" spans="1:15" ht="19.5" customHeight="1">
      <c r="A35" s="312" t="s">
        <v>319</v>
      </c>
      <c r="B35" s="196">
        <v>6821</v>
      </c>
      <c r="C35" s="197">
        <f t="shared" si="2"/>
        <v>3.1880982650314089</v>
      </c>
      <c r="D35" s="440">
        <v>6332</v>
      </c>
      <c r="E35" s="441">
        <f t="shared" ref="E35" si="55">D35/D$9*100</f>
        <v>2.9666138810543381</v>
      </c>
      <c r="F35" s="440">
        <v>5986</v>
      </c>
      <c r="G35" s="441">
        <f t="shared" ref="G35" si="56">F35/F$9*100</f>
        <v>2.806099727640504</v>
      </c>
      <c r="H35" s="447">
        <v>5592</v>
      </c>
      <c r="I35" s="441">
        <f t="shared" si="0"/>
        <v>2.6257835794614137</v>
      </c>
      <c r="J35" s="448">
        <v>5069</v>
      </c>
      <c r="K35" s="445">
        <f t="shared" si="1"/>
        <v>2.398039558900753</v>
      </c>
      <c r="L35" s="448">
        <v>4764</v>
      </c>
      <c r="M35" s="445">
        <f t="shared" si="7"/>
        <v>2.2746479881970405</v>
      </c>
      <c r="N35" s="438">
        <v>4597</v>
      </c>
      <c r="O35" s="446">
        <f t="shared" si="12"/>
        <v>2.2129581044716482</v>
      </c>
    </row>
    <row r="36" spans="1:15" ht="19.5" customHeight="1">
      <c r="A36" s="198" t="s">
        <v>300</v>
      </c>
      <c r="B36" s="196">
        <v>16145</v>
      </c>
      <c r="C36" s="197">
        <f t="shared" si="2"/>
        <v>7.5460851032007188</v>
      </c>
      <c r="D36" s="440">
        <v>14624</v>
      </c>
      <c r="E36" s="441">
        <f t="shared" ref="E36" si="57">D36/D$9*100</f>
        <v>6.8515100120875934</v>
      </c>
      <c r="F36" s="440">
        <v>14520</v>
      </c>
      <c r="G36" s="441">
        <f t="shared" ref="G36" si="58">F36/F$9*100</f>
        <v>6.8066435090778681</v>
      </c>
      <c r="H36" s="447">
        <v>14530</v>
      </c>
      <c r="I36" s="441">
        <f t="shared" si="0"/>
        <v>6.8227173479210199</v>
      </c>
      <c r="J36" s="448">
        <v>14376</v>
      </c>
      <c r="K36" s="445">
        <f t="shared" si="1"/>
        <v>6.8009896821379412</v>
      </c>
      <c r="L36" s="448">
        <v>14145</v>
      </c>
      <c r="M36" s="445">
        <f t="shared" si="7"/>
        <v>6.7537564636958729</v>
      </c>
      <c r="N36" s="449">
        <f>SUM(N37:N38)</f>
        <v>13342</v>
      </c>
      <c r="O36" s="446">
        <f t="shared" si="12"/>
        <v>6.4227293952274822</v>
      </c>
    </row>
    <row r="37" spans="1:15" ht="19.5" customHeight="1">
      <c r="A37" s="312" t="s">
        <v>318</v>
      </c>
      <c r="B37" s="196">
        <v>8203</v>
      </c>
      <c r="C37" s="197">
        <f t="shared" si="2"/>
        <v>3.8340375411307206</v>
      </c>
      <c r="D37" s="440">
        <v>7386</v>
      </c>
      <c r="E37" s="441">
        <f t="shared" ref="E37" si="59">D37/D$9*100</f>
        <v>3.4604248460940208</v>
      </c>
      <c r="F37" s="440">
        <v>7261</v>
      </c>
      <c r="G37" s="441">
        <f t="shared" ref="G37" si="60">F37/F$9*100</f>
        <v>3.4037905316401105</v>
      </c>
      <c r="H37" s="447">
        <v>7320</v>
      </c>
      <c r="I37" s="441">
        <f t="shared" si="0"/>
        <v>3.4371845138872583</v>
      </c>
      <c r="J37" s="448">
        <v>7187</v>
      </c>
      <c r="K37" s="450">
        <f t="shared" si="1"/>
        <v>3.4000217616531292</v>
      </c>
      <c r="L37" s="448">
        <v>7065</v>
      </c>
      <c r="M37" s="445">
        <f t="shared" si="7"/>
        <v>3.3732972369043019</v>
      </c>
      <c r="N37" s="438">
        <v>6697</v>
      </c>
      <c r="O37" s="446">
        <f t="shared" si="12"/>
        <v>3.2238808844130147</v>
      </c>
    </row>
    <row r="38" spans="1:15" ht="19.5" customHeight="1" thickBot="1">
      <c r="A38" s="312" t="s">
        <v>319</v>
      </c>
      <c r="B38" s="200">
        <v>7942</v>
      </c>
      <c r="C38" s="201">
        <f t="shared" si="2"/>
        <v>3.7120475620699969</v>
      </c>
      <c r="D38" s="451">
        <v>7238</v>
      </c>
      <c r="E38" s="452">
        <f t="shared" ref="E38" si="61">D38/D$9*100</f>
        <v>3.3910851659935721</v>
      </c>
      <c r="F38" s="451">
        <v>7259</v>
      </c>
      <c r="G38" s="452">
        <f t="shared" ref="G38" si="62">F38/F$9*100</f>
        <v>3.4028529774377576</v>
      </c>
      <c r="H38" s="453">
        <v>7210</v>
      </c>
      <c r="I38" s="452">
        <f t="shared" si="0"/>
        <v>3.3855328340337616</v>
      </c>
      <c r="J38" s="454">
        <v>7189</v>
      </c>
      <c r="K38" s="455">
        <f t="shared" si="1"/>
        <v>3.400967920484812</v>
      </c>
      <c r="L38" s="454">
        <v>7080</v>
      </c>
      <c r="M38" s="456">
        <f t="shared" si="7"/>
        <v>3.3804592267915718</v>
      </c>
      <c r="N38" s="457">
        <v>6645</v>
      </c>
      <c r="O38" s="458">
        <f t="shared" si="12"/>
        <v>3.1988485108144671</v>
      </c>
    </row>
    <row r="39" spans="1:15" s="339" customFormat="1" ht="17.100000000000001" customHeight="1">
      <c r="A39" s="761" t="s">
        <v>301</v>
      </c>
      <c r="B39" s="761"/>
      <c r="C39" s="761"/>
      <c r="D39" s="761"/>
      <c r="E39" s="761"/>
      <c r="F39" s="761"/>
      <c r="G39" s="761"/>
      <c r="H39" s="761"/>
      <c r="I39" s="761"/>
      <c r="J39" s="761"/>
      <c r="K39" s="761"/>
      <c r="L39" s="336"/>
      <c r="M39" s="336"/>
      <c r="N39" s="337"/>
      <c r="O39" s="338"/>
    </row>
    <row r="40" spans="1:15" s="30" customFormat="1" ht="15" customHeight="1">
      <c r="A40" s="762" t="s">
        <v>302</v>
      </c>
      <c r="B40" s="762"/>
      <c r="C40" s="762"/>
      <c r="D40" s="762"/>
      <c r="E40" s="762"/>
      <c r="F40" s="762"/>
      <c r="G40" s="762"/>
      <c r="H40" s="762"/>
      <c r="I40" s="762"/>
      <c r="J40" s="308"/>
      <c r="K40" s="308"/>
      <c r="L40" s="308"/>
      <c r="M40" s="308"/>
      <c r="N40" s="253"/>
      <c r="O40" s="96"/>
    </row>
    <row r="41" spans="1:15" ht="42.95" customHeight="1">
      <c r="A41" s="755" t="s">
        <v>281</v>
      </c>
      <c r="B41" s="755"/>
      <c r="C41" s="755"/>
      <c r="D41" s="755"/>
      <c r="E41" s="755"/>
      <c r="F41" s="755"/>
      <c r="G41" s="755"/>
      <c r="H41" s="755"/>
      <c r="I41" s="755"/>
      <c r="J41" s="755"/>
      <c r="K41" s="755"/>
      <c r="L41" s="755"/>
      <c r="M41" s="755"/>
      <c r="N41" s="755"/>
      <c r="O41" s="755"/>
    </row>
    <row r="42" spans="1:15" ht="24.95" customHeight="1">
      <c r="A42" s="756" t="s">
        <v>199</v>
      </c>
      <c r="B42" s="756"/>
      <c r="C42" s="756"/>
      <c r="D42" s="756"/>
      <c r="E42" s="756"/>
      <c r="F42" s="756"/>
      <c r="G42" s="756"/>
      <c r="H42" s="756"/>
      <c r="I42" s="756"/>
      <c r="J42" s="756"/>
      <c r="K42" s="756"/>
      <c r="L42" s="756"/>
      <c r="M42" s="756"/>
      <c r="N42" s="756"/>
      <c r="O42" s="756"/>
    </row>
    <row r="43" spans="1:15" ht="18" customHeight="1" thickBot="1">
      <c r="A43" s="96" t="s">
        <v>282</v>
      </c>
      <c r="B43" s="770"/>
      <c r="C43" s="770"/>
      <c r="D43" s="770"/>
      <c r="E43" s="770"/>
      <c r="F43" s="96"/>
      <c r="G43" s="97"/>
      <c r="H43" s="97"/>
      <c r="I43" s="97"/>
      <c r="J43" s="97"/>
      <c r="K43" s="144"/>
      <c r="L43" s="97"/>
      <c r="M43" s="144"/>
      <c r="N43" s="257"/>
      <c r="O43" s="144" t="s">
        <v>206</v>
      </c>
    </row>
    <row r="44" spans="1:15" ht="24.95" customHeight="1">
      <c r="A44" s="623" t="s">
        <v>743</v>
      </c>
      <c r="B44" s="759">
        <v>2017</v>
      </c>
      <c r="C44" s="760"/>
      <c r="D44" s="759">
        <v>2019</v>
      </c>
      <c r="E44" s="765"/>
      <c r="F44" s="759">
        <v>2020</v>
      </c>
      <c r="G44" s="765"/>
      <c r="H44" s="759">
        <v>2021</v>
      </c>
      <c r="I44" s="765"/>
      <c r="J44" s="759">
        <v>2022</v>
      </c>
      <c r="K44" s="765"/>
      <c r="L44" s="759">
        <v>2023</v>
      </c>
      <c r="M44" s="765"/>
      <c r="N44" s="768">
        <v>2024</v>
      </c>
      <c r="O44" s="769"/>
    </row>
    <row r="45" spans="1:15" ht="16.5">
      <c r="A45" s="624"/>
      <c r="B45" s="309" t="s">
        <v>303</v>
      </c>
      <c r="C45" s="310" t="s">
        <v>304</v>
      </c>
      <c r="D45" s="310" t="s">
        <v>303</v>
      </c>
      <c r="E45" s="310" t="s">
        <v>304</v>
      </c>
      <c r="F45" s="310" t="s">
        <v>303</v>
      </c>
      <c r="G45" s="310" t="s">
        <v>304</v>
      </c>
      <c r="H45" s="310" t="s">
        <v>305</v>
      </c>
      <c r="I45" s="311" t="s">
        <v>306</v>
      </c>
      <c r="J45" s="310" t="s">
        <v>305</v>
      </c>
      <c r="K45" s="311" t="s">
        <v>306</v>
      </c>
      <c r="L45" s="310" t="s">
        <v>305</v>
      </c>
      <c r="M45" s="311" t="s">
        <v>306</v>
      </c>
      <c r="N45" s="258" t="s">
        <v>307</v>
      </c>
      <c r="O45" s="254" t="s">
        <v>308</v>
      </c>
    </row>
    <row r="46" spans="1:15" ht="16.5" customHeight="1">
      <c r="A46" s="757" t="s">
        <v>744</v>
      </c>
      <c r="B46" s="202" t="s">
        <v>193</v>
      </c>
      <c r="C46" s="203" t="s">
        <v>194</v>
      </c>
      <c r="D46" s="640" t="s">
        <v>193</v>
      </c>
      <c r="E46" s="640" t="s">
        <v>194</v>
      </c>
      <c r="F46" s="640" t="s">
        <v>193</v>
      </c>
      <c r="G46" s="640" t="s">
        <v>194</v>
      </c>
      <c r="H46" s="640" t="s">
        <v>128</v>
      </c>
      <c r="I46" s="640" t="s">
        <v>130</v>
      </c>
      <c r="J46" s="640" t="s">
        <v>128</v>
      </c>
      <c r="K46" s="640" t="s">
        <v>130</v>
      </c>
      <c r="L46" s="640" t="s">
        <v>128</v>
      </c>
      <c r="M46" s="640" t="s">
        <v>130</v>
      </c>
      <c r="N46" s="259" t="s">
        <v>128</v>
      </c>
      <c r="O46" s="255" t="s">
        <v>130</v>
      </c>
    </row>
    <row r="47" spans="1:15" ht="13.5" customHeight="1" thickBot="1">
      <c r="A47" s="758"/>
      <c r="B47" s="204" t="s">
        <v>195</v>
      </c>
      <c r="C47" s="205" t="s">
        <v>195</v>
      </c>
      <c r="D47" s="641" t="s">
        <v>195</v>
      </c>
      <c r="E47" s="641" t="s">
        <v>195</v>
      </c>
      <c r="F47" s="641" t="s">
        <v>195</v>
      </c>
      <c r="G47" s="641" t="s">
        <v>195</v>
      </c>
      <c r="H47" s="641" t="s">
        <v>129</v>
      </c>
      <c r="I47" s="641" t="s">
        <v>129</v>
      </c>
      <c r="J47" s="641" t="s">
        <v>129</v>
      </c>
      <c r="K47" s="641" t="s">
        <v>129</v>
      </c>
      <c r="L47" s="641" t="s">
        <v>129</v>
      </c>
      <c r="M47" s="641" t="s">
        <v>129</v>
      </c>
      <c r="N47" s="260" t="s">
        <v>129</v>
      </c>
      <c r="O47" s="256" t="s">
        <v>129</v>
      </c>
    </row>
    <row r="48" spans="1:15" ht="21.75" customHeight="1">
      <c r="A48" s="198" t="s">
        <v>309</v>
      </c>
      <c r="B48" s="206">
        <v>18425</v>
      </c>
      <c r="C48" s="207">
        <f t="shared" ref="C48:C74" si="63">B48/B$9*100</f>
        <v>8.6117446903978454</v>
      </c>
      <c r="D48" s="436">
        <v>18308</v>
      </c>
      <c r="E48" s="459">
        <f t="shared" ref="E48:E74" si="64">D48/D$9*100</f>
        <v>8.5775058329663327</v>
      </c>
      <c r="F48" s="436">
        <v>17837</v>
      </c>
      <c r="G48" s="459">
        <f t="shared" ref="G48:G74" si="65">F48/F$9*100</f>
        <v>8.3615771536791978</v>
      </c>
      <c r="H48" s="436">
        <v>17232</v>
      </c>
      <c r="I48" s="437">
        <f t="shared" ref="I48:I74" si="66">H48/$H$9*100</f>
        <v>8.0914704294132829</v>
      </c>
      <c r="J48" s="460">
        <v>16542</v>
      </c>
      <c r="K48" s="461">
        <f>J48/$J$9*100</f>
        <v>7.8256796968507096</v>
      </c>
      <c r="L48" s="460">
        <v>15446</v>
      </c>
      <c r="M48" s="462">
        <f t="shared" ref="M48:M74" si="67">L48/$L$9*100</f>
        <v>7.3749397199184479</v>
      </c>
      <c r="N48" s="463">
        <f>SUM(N49:N50)</f>
        <v>14909</v>
      </c>
      <c r="O48" s="464">
        <f>(N48/$N$9)*100</f>
        <v>7.1770703457837302</v>
      </c>
    </row>
    <row r="49" spans="1:15" ht="21.75" customHeight="1">
      <c r="A49" s="312" t="s">
        <v>318</v>
      </c>
      <c r="B49" s="208">
        <v>9508</v>
      </c>
      <c r="C49" s="209">
        <f t="shared" si="63"/>
        <v>4.443987436434341</v>
      </c>
      <c r="D49" s="440">
        <v>9477</v>
      </c>
      <c r="E49" s="465">
        <f t="shared" si="64"/>
        <v>4.4400820831888757</v>
      </c>
      <c r="F49" s="440">
        <v>9212</v>
      </c>
      <c r="G49" s="465">
        <f t="shared" si="65"/>
        <v>4.318374656034802</v>
      </c>
      <c r="H49" s="440">
        <v>8870</v>
      </c>
      <c r="I49" s="441">
        <f t="shared" si="66"/>
        <v>4.1650036390956258</v>
      </c>
      <c r="J49" s="448">
        <v>8437</v>
      </c>
      <c r="K49" s="466">
        <f>J49/$J$9*100</f>
        <v>3.9913710314550501</v>
      </c>
      <c r="L49" s="448">
        <v>7829</v>
      </c>
      <c r="M49" s="467">
        <f t="shared" si="67"/>
        <v>3.7380812551626006</v>
      </c>
      <c r="N49" s="468">
        <v>7554</v>
      </c>
      <c r="O49" s="469">
        <f>(N49/$N$9)*100</f>
        <v>3.6364336569890869</v>
      </c>
    </row>
    <row r="50" spans="1:15" ht="21.75" customHeight="1">
      <c r="A50" s="312" t="s">
        <v>319</v>
      </c>
      <c r="B50" s="208">
        <v>8917</v>
      </c>
      <c r="C50" s="209">
        <f t="shared" si="63"/>
        <v>4.1677572539635053</v>
      </c>
      <c r="D50" s="440">
        <v>8831</v>
      </c>
      <c r="E50" s="465">
        <f t="shared" si="64"/>
        <v>4.1374237497774571</v>
      </c>
      <c r="F50" s="440">
        <v>8625</v>
      </c>
      <c r="G50" s="465">
        <f t="shared" si="65"/>
        <v>4.043202497644395</v>
      </c>
      <c r="H50" s="440">
        <v>8362</v>
      </c>
      <c r="I50" s="441">
        <f t="shared" si="66"/>
        <v>3.926466790317658</v>
      </c>
      <c r="J50" s="448">
        <v>8105</v>
      </c>
      <c r="K50" s="466">
        <f t="shared" ref="K50:K74" si="68">J50/$J$9*100</f>
        <v>3.8343086653956604</v>
      </c>
      <c r="L50" s="448">
        <v>7617</v>
      </c>
      <c r="M50" s="467">
        <f t="shared" si="67"/>
        <v>3.6368584647558473</v>
      </c>
      <c r="N50" s="468">
        <v>7355</v>
      </c>
      <c r="O50" s="469">
        <f t="shared" ref="O50:O74" si="69">(N50/$N$9)*100</f>
        <v>3.5406366887946432</v>
      </c>
    </row>
    <row r="51" spans="1:15" ht="21.75" customHeight="1">
      <c r="A51" s="198" t="s">
        <v>310</v>
      </c>
      <c r="B51" s="208">
        <v>17084</v>
      </c>
      <c r="C51" s="209">
        <f t="shared" si="63"/>
        <v>7.9849685910858517</v>
      </c>
      <c r="D51" s="440">
        <v>17781</v>
      </c>
      <c r="E51" s="465">
        <f t="shared" si="64"/>
        <v>8.3306003504464918</v>
      </c>
      <c r="F51" s="440">
        <v>18393</v>
      </c>
      <c r="G51" s="465">
        <f t="shared" si="65"/>
        <v>8.622217221933143</v>
      </c>
      <c r="H51" s="440">
        <v>18771</v>
      </c>
      <c r="I51" s="441">
        <f t="shared" si="66"/>
        <v>8.8141243866363013</v>
      </c>
      <c r="J51" s="448">
        <v>18738</v>
      </c>
      <c r="K51" s="466">
        <f t="shared" si="68"/>
        <v>8.8645620940387264</v>
      </c>
      <c r="L51" s="448">
        <v>18643</v>
      </c>
      <c r="M51" s="467">
        <f t="shared" si="67"/>
        <v>8.9013984978919876</v>
      </c>
      <c r="N51" s="470">
        <f>SUM(N52:N53)</f>
        <v>18504</v>
      </c>
      <c r="O51" s="469">
        <f t="shared" si="69"/>
        <v>8.9076738666833553</v>
      </c>
    </row>
    <row r="52" spans="1:15" ht="21.75" customHeight="1">
      <c r="A52" s="312" t="s">
        <v>318</v>
      </c>
      <c r="B52" s="208">
        <v>8635</v>
      </c>
      <c r="C52" s="209">
        <f t="shared" si="63"/>
        <v>4.0359519892312301</v>
      </c>
      <c r="D52" s="440">
        <v>8992</v>
      </c>
      <c r="E52" s="465">
        <f t="shared" si="64"/>
        <v>4.2128540774542973</v>
      </c>
      <c r="F52" s="440">
        <v>9395</v>
      </c>
      <c r="G52" s="465">
        <f t="shared" si="65"/>
        <v>4.4041608655500397</v>
      </c>
      <c r="H52" s="440">
        <v>9573</v>
      </c>
      <c r="I52" s="441">
        <f t="shared" si="66"/>
        <v>4.4951048294320666</v>
      </c>
      <c r="J52" s="471">
        <v>9654</v>
      </c>
      <c r="K52" s="466">
        <f t="shared" si="68"/>
        <v>4.5671086805342016</v>
      </c>
      <c r="L52" s="471">
        <v>9652</v>
      </c>
      <c r="M52" s="467">
        <f t="shared" si="67"/>
        <v>4.6085017594621824</v>
      </c>
      <c r="N52" s="468">
        <v>9535</v>
      </c>
      <c r="O52" s="469">
        <f t="shared" si="69"/>
        <v>4.5900708127337753</v>
      </c>
    </row>
    <row r="53" spans="1:15" ht="21.75" customHeight="1">
      <c r="A53" s="312" t="s">
        <v>319</v>
      </c>
      <c r="B53" s="208">
        <v>8449</v>
      </c>
      <c r="C53" s="209">
        <f t="shared" si="63"/>
        <v>3.9490166018546216</v>
      </c>
      <c r="D53" s="440">
        <v>8789</v>
      </c>
      <c r="E53" s="465">
        <f t="shared" si="64"/>
        <v>4.1177462729921945</v>
      </c>
      <c r="F53" s="440">
        <v>8998</v>
      </c>
      <c r="G53" s="465">
        <f t="shared" si="65"/>
        <v>4.2180563563831033</v>
      </c>
      <c r="H53" s="440">
        <v>9198</v>
      </c>
      <c r="I53" s="441">
        <f t="shared" si="66"/>
        <v>4.3190195572042356</v>
      </c>
      <c r="J53" s="471">
        <v>9084</v>
      </c>
      <c r="K53" s="466">
        <f t="shared" si="68"/>
        <v>4.2974534135045248</v>
      </c>
      <c r="L53" s="471">
        <v>8991</v>
      </c>
      <c r="M53" s="467">
        <f t="shared" si="67"/>
        <v>4.2928967384298051</v>
      </c>
      <c r="N53" s="468">
        <v>8969</v>
      </c>
      <c r="O53" s="469">
        <f t="shared" si="69"/>
        <v>4.3176030539495791</v>
      </c>
    </row>
    <row r="54" spans="1:15" ht="21.75" customHeight="1">
      <c r="A54" s="198" t="s">
        <v>311</v>
      </c>
      <c r="B54" s="208">
        <v>19985</v>
      </c>
      <c r="C54" s="209">
        <f t="shared" si="63"/>
        <v>9.3408801974274613</v>
      </c>
      <c r="D54" s="440">
        <v>19079</v>
      </c>
      <c r="E54" s="465">
        <f t="shared" si="64"/>
        <v>8.9387280853815092</v>
      </c>
      <c r="F54" s="440">
        <v>18259</v>
      </c>
      <c r="G54" s="465">
        <f t="shared" si="65"/>
        <v>8.5594010903755375</v>
      </c>
      <c r="H54" s="440">
        <v>17899</v>
      </c>
      <c r="I54" s="441">
        <f t="shared" si="66"/>
        <v>8.4046674336158524</v>
      </c>
      <c r="J54" s="472">
        <v>17455</v>
      </c>
      <c r="K54" s="466">
        <f t="shared" si="68"/>
        <v>8.2576012035140334</v>
      </c>
      <c r="L54" s="472">
        <v>17863</v>
      </c>
      <c r="M54" s="467">
        <f t="shared" si="67"/>
        <v>8.528975023753933</v>
      </c>
      <c r="N54" s="470">
        <f>SUM(N55:N56)</f>
        <v>18052</v>
      </c>
      <c r="O54" s="469">
        <f t="shared" si="69"/>
        <v>8.6900847730959754</v>
      </c>
    </row>
    <row r="55" spans="1:15" ht="21.75" customHeight="1">
      <c r="A55" s="312" t="s">
        <v>318</v>
      </c>
      <c r="B55" s="208">
        <v>9763</v>
      </c>
      <c r="C55" s="209">
        <f t="shared" si="63"/>
        <v>4.5631730481603352</v>
      </c>
      <c r="D55" s="440">
        <v>9423</v>
      </c>
      <c r="E55" s="465">
        <f t="shared" si="64"/>
        <v>4.4147824701792526</v>
      </c>
      <c r="F55" s="440">
        <v>8992</v>
      </c>
      <c r="G55" s="465">
        <f t="shared" si="65"/>
        <v>4.2152436937760465</v>
      </c>
      <c r="H55" s="440">
        <v>8970</v>
      </c>
      <c r="I55" s="441">
        <f t="shared" si="66"/>
        <v>4.2119597116897136</v>
      </c>
      <c r="J55" s="471">
        <v>8750</v>
      </c>
      <c r="K55" s="466">
        <f t="shared" si="68"/>
        <v>4.1394448886134514</v>
      </c>
      <c r="L55" s="471">
        <v>8993</v>
      </c>
      <c r="M55" s="467">
        <f t="shared" si="67"/>
        <v>4.2938516704147753</v>
      </c>
      <c r="N55" s="468">
        <v>9097</v>
      </c>
      <c r="O55" s="469">
        <f t="shared" si="69"/>
        <v>4.3792212043460053</v>
      </c>
    </row>
    <row r="56" spans="1:15" ht="21.75" customHeight="1">
      <c r="A56" s="312" t="s">
        <v>319</v>
      </c>
      <c r="B56" s="208">
        <v>10222</v>
      </c>
      <c r="C56" s="209">
        <f t="shared" si="63"/>
        <v>4.7777071492671253</v>
      </c>
      <c r="D56" s="440">
        <v>9656</v>
      </c>
      <c r="E56" s="465">
        <f t="shared" si="64"/>
        <v>4.5239456152022566</v>
      </c>
      <c r="F56" s="440">
        <v>9267</v>
      </c>
      <c r="G56" s="465">
        <f t="shared" si="65"/>
        <v>4.3441573965994902</v>
      </c>
      <c r="H56" s="440">
        <v>8929</v>
      </c>
      <c r="I56" s="441">
        <f t="shared" si="66"/>
        <v>4.1927077219261379</v>
      </c>
      <c r="J56" s="471">
        <v>8705</v>
      </c>
      <c r="K56" s="466">
        <f t="shared" si="68"/>
        <v>4.1181563149005829</v>
      </c>
      <c r="L56" s="471">
        <v>8870</v>
      </c>
      <c r="M56" s="467">
        <f t="shared" si="67"/>
        <v>4.2351233533391586</v>
      </c>
      <c r="N56" s="468">
        <v>8955</v>
      </c>
      <c r="O56" s="469">
        <f t="shared" si="69"/>
        <v>4.3108635687499701</v>
      </c>
    </row>
    <row r="57" spans="1:15" ht="21.75" customHeight="1">
      <c r="A57" s="198" t="s">
        <v>312</v>
      </c>
      <c r="B57" s="208">
        <v>16447</v>
      </c>
      <c r="C57" s="209">
        <f t="shared" si="63"/>
        <v>7.6872382590487591</v>
      </c>
      <c r="D57" s="440">
        <v>18591</v>
      </c>
      <c r="E57" s="465">
        <f t="shared" si="64"/>
        <v>8.7100945455908398</v>
      </c>
      <c r="F57" s="440">
        <v>19474</v>
      </c>
      <c r="G57" s="465">
        <f t="shared" si="65"/>
        <v>9.1289652683045741</v>
      </c>
      <c r="H57" s="440">
        <v>20148</v>
      </c>
      <c r="I57" s="441">
        <f t="shared" si="66"/>
        <v>9.4607095062568973</v>
      </c>
      <c r="J57" s="472">
        <v>20113</v>
      </c>
      <c r="K57" s="466">
        <f t="shared" si="68"/>
        <v>9.5150462908208411</v>
      </c>
      <c r="L57" s="472">
        <v>19837</v>
      </c>
      <c r="M57" s="467">
        <f t="shared" si="67"/>
        <v>9.4714928929187021</v>
      </c>
      <c r="N57" s="470">
        <f>SUM(N58:N59)</f>
        <v>19248</v>
      </c>
      <c r="O57" s="469">
        <f t="shared" si="69"/>
        <v>9.265829365862583</v>
      </c>
    </row>
    <row r="58" spans="1:15" ht="21.75" customHeight="1">
      <c r="A58" s="312" t="s">
        <v>318</v>
      </c>
      <c r="B58" s="208">
        <v>7927</v>
      </c>
      <c r="C58" s="209">
        <f t="shared" si="63"/>
        <v>3.7050366437331737</v>
      </c>
      <c r="D58" s="440">
        <v>9006</v>
      </c>
      <c r="E58" s="465">
        <f t="shared" si="64"/>
        <v>4.2194132363827181</v>
      </c>
      <c r="F58" s="440">
        <v>9436</v>
      </c>
      <c r="G58" s="465">
        <f t="shared" si="65"/>
        <v>4.4233807266982623</v>
      </c>
      <c r="H58" s="440">
        <v>9690</v>
      </c>
      <c r="I58" s="441">
        <f t="shared" si="66"/>
        <v>4.550043434367149</v>
      </c>
      <c r="J58" s="471">
        <v>9680</v>
      </c>
      <c r="K58" s="466">
        <f t="shared" si="68"/>
        <v>4.5794087453460817</v>
      </c>
      <c r="L58" s="471">
        <v>9546</v>
      </c>
      <c r="M58" s="467">
        <f t="shared" si="67"/>
        <v>4.5578903642588058</v>
      </c>
      <c r="N58" s="468">
        <v>9376</v>
      </c>
      <c r="O58" s="469">
        <f t="shared" si="69"/>
        <v>4.513529516538215</v>
      </c>
    </row>
    <row r="59" spans="1:15" ht="21.75" customHeight="1">
      <c r="A59" s="312" t="s">
        <v>319</v>
      </c>
      <c r="B59" s="208">
        <v>8520</v>
      </c>
      <c r="C59" s="209">
        <f t="shared" si="63"/>
        <v>3.982201615315585</v>
      </c>
      <c r="D59" s="440">
        <v>9585</v>
      </c>
      <c r="E59" s="465">
        <f t="shared" si="64"/>
        <v>4.4906813092081226</v>
      </c>
      <c r="F59" s="440">
        <v>10038</v>
      </c>
      <c r="G59" s="465">
        <f t="shared" si="65"/>
        <v>4.7055845416063118</v>
      </c>
      <c r="H59" s="440">
        <v>10458</v>
      </c>
      <c r="I59" s="441">
        <f t="shared" si="66"/>
        <v>4.9106660718897475</v>
      </c>
      <c r="J59" s="471">
        <v>10433</v>
      </c>
      <c r="K59" s="466">
        <f t="shared" si="68"/>
        <v>4.9356375454747585</v>
      </c>
      <c r="L59" s="471">
        <v>10291</v>
      </c>
      <c r="M59" s="467">
        <f t="shared" si="67"/>
        <v>4.9136025286598963</v>
      </c>
      <c r="N59" s="468">
        <v>9872</v>
      </c>
      <c r="O59" s="469">
        <f t="shared" si="69"/>
        <v>4.7522998493243662</v>
      </c>
    </row>
    <row r="60" spans="1:15" ht="21.75" customHeight="1">
      <c r="A60" s="198" t="s">
        <v>313</v>
      </c>
      <c r="B60" s="208">
        <v>11493</v>
      </c>
      <c r="C60" s="209">
        <f t="shared" si="63"/>
        <v>5.3717656296739458</v>
      </c>
      <c r="D60" s="440">
        <v>12816</v>
      </c>
      <c r="E60" s="465">
        <f t="shared" si="64"/>
        <v>6.0044414876172452</v>
      </c>
      <c r="F60" s="440">
        <v>14232</v>
      </c>
      <c r="G60" s="465">
        <f t="shared" si="65"/>
        <v>6.6716357039391339</v>
      </c>
      <c r="H60" s="440">
        <v>15618</v>
      </c>
      <c r="I60" s="441">
        <f t="shared" si="66"/>
        <v>7.3335994177447006</v>
      </c>
      <c r="J60" s="472">
        <v>16343</v>
      </c>
      <c r="K60" s="466">
        <f t="shared" si="68"/>
        <v>7.7315368930982435</v>
      </c>
      <c r="L60" s="472">
        <v>17351</v>
      </c>
      <c r="M60" s="467">
        <f t="shared" si="67"/>
        <v>8.2845124356017745</v>
      </c>
      <c r="N60" s="470">
        <f>SUM(N61:N62)</f>
        <v>18337</v>
      </c>
      <c r="O60" s="469">
        <f t="shared" si="69"/>
        <v>8.8272814360880183</v>
      </c>
    </row>
    <row r="61" spans="1:15" ht="21.75" customHeight="1">
      <c r="A61" s="312" t="s">
        <v>318</v>
      </c>
      <c r="B61" s="208">
        <v>5411</v>
      </c>
      <c r="C61" s="209">
        <f t="shared" si="63"/>
        <v>2.5290719413700269</v>
      </c>
      <c r="D61" s="440">
        <v>6008</v>
      </c>
      <c r="E61" s="465">
        <f t="shared" si="64"/>
        <v>2.8148162029965986</v>
      </c>
      <c r="F61" s="440">
        <v>6701</v>
      </c>
      <c r="G61" s="465">
        <f t="shared" si="65"/>
        <v>3.1412753549814596</v>
      </c>
      <c r="H61" s="440">
        <v>7394</v>
      </c>
      <c r="I61" s="441">
        <f t="shared" si="66"/>
        <v>3.4719320076068838</v>
      </c>
      <c r="J61" s="471">
        <v>7770</v>
      </c>
      <c r="K61" s="466">
        <f t="shared" si="68"/>
        <v>3.6758270610887447</v>
      </c>
      <c r="L61" s="471">
        <v>8307</v>
      </c>
      <c r="M61" s="467">
        <f t="shared" si="67"/>
        <v>3.9663099995702806</v>
      </c>
      <c r="N61" s="468">
        <v>8772</v>
      </c>
      <c r="O61" s="469">
        <f t="shared" si="69"/>
        <v>4.2227688693550789</v>
      </c>
    </row>
    <row r="62" spans="1:15" ht="21.75" customHeight="1">
      <c r="A62" s="312" t="s">
        <v>319</v>
      </c>
      <c r="B62" s="208">
        <v>6082</v>
      </c>
      <c r="C62" s="209">
        <f t="shared" si="63"/>
        <v>2.8426936883039189</v>
      </c>
      <c r="D62" s="440">
        <v>6808</v>
      </c>
      <c r="E62" s="465">
        <f t="shared" si="64"/>
        <v>3.1896252846206465</v>
      </c>
      <c r="F62" s="440">
        <v>7531</v>
      </c>
      <c r="G62" s="465">
        <f t="shared" si="65"/>
        <v>3.5303603489576743</v>
      </c>
      <c r="H62" s="440">
        <v>8224</v>
      </c>
      <c r="I62" s="441">
        <f t="shared" si="66"/>
        <v>3.8616674101378159</v>
      </c>
      <c r="J62" s="471">
        <v>8573</v>
      </c>
      <c r="K62" s="466">
        <f t="shared" si="68"/>
        <v>4.0557098320094989</v>
      </c>
      <c r="L62" s="471">
        <v>9044</v>
      </c>
      <c r="M62" s="467">
        <f t="shared" si="67"/>
        <v>4.3182024360314939</v>
      </c>
      <c r="N62" s="468">
        <v>9565</v>
      </c>
      <c r="O62" s="469">
        <f t="shared" si="69"/>
        <v>4.6045125667329385</v>
      </c>
    </row>
    <row r="63" spans="1:15" ht="21.75" customHeight="1">
      <c r="A63" s="198" t="s">
        <v>314</v>
      </c>
      <c r="B63" s="208">
        <v>10032</v>
      </c>
      <c r="C63" s="209">
        <f t="shared" si="63"/>
        <v>4.6889021836673646</v>
      </c>
      <c r="D63" s="440">
        <v>10345</v>
      </c>
      <c r="E63" s="465">
        <f t="shared" si="64"/>
        <v>4.8467499367509674</v>
      </c>
      <c r="F63" s="440">
        <v>10378</v>
      </c>
      <c r="G63" s="465">
        <f t="shared" si="65"/>
        <v>4.8649687560062063</v>
      </c>
      <c r="H63" s="440">
        <v>10276</v>
      </c>
      <c r="I63" s="441">
        <f t="shared" si="66"/>
        <v>4.8252060197685065</v>
      </c>
      <c r="J63" s="472">
        <v>11039</v>
      </c>
      <c r="K63" s="466">
        <f t="shared" si="68"/>
        <v>5.2223236714747303</v>
      </c>
      <c r="L63" s="472">
        <v>11415</v>
      </c>
      <c r="M63" s="467">
        <f t="shared" si="67"/>
        <v>5.450274304212682</v>
      </c>
      <c r="N63" s="470">
        <f>SUM(N64:N65)</f>
        <v>12371</v>
      </c>
      <c r="O63" s="469">
        <f t="shared" si="69"/>
        <v>5.9552979574545928</v>
      </c>
    </row>
    <row r="64" spans="1:15" ht="21.75" customHeight="1">
      <c r="A64" s="312" t="s">
        <v>318</v>
      </c>
      <c r="B64" s="208">
        <v>4624</v>
      </c>
      <c r="C64" s="209">
        <f t="shared" si="63"/>
        <v>2.1612324259647027</v>
      </c>
      <c r="D64" s="440">
        <v>4805</v>
      </c>
      <c r="E64" s="465">
        <f t="shared" si="64"/>
        <v>2.2511970465044366</v>
      </c>
      <c r="F64" s="440">
        <v>4814</v>
      </c>
      <c r="G64" s="465">
        <f t="shared" si="65"/>
        <v>2.2566929650620424</v>
      </c>
      <c r="H64" s="440">
        <v>4737</v>
      </c>
      <c r="I64" s="441">
        <f t="shared" si="66"/>
        <v>2.2243091587819595</v>
      </c>
      <c r="J64" s="471">
        <v>5055</v>
      </c>
      <c r="K64" s="466">
        <f t="shared" si="68"/>
        <v>2.3914164470789712</v>
      </c>
      <c r="L64" s="471">
        <v>5184</v>
      </c>
      <c r="M64" s="467">
        <f t="shared" si="67"/>
        <v>2.4751837050406085</v>
      </c>
      <c r="N64" s="468">
        <v>5653</v>
      </c>
      <c r="O64" s="469">
        <f t="shared" si="69"/>
        <v>2.7213078452421642</v>
      </c>
    </row>
    <row r="65" spans="1:15" ht="21.75" customHeight="1">
      <c r="A65" s="312" t="s">
        <v>319</v>
      </c>
      <c r="B65" s="208">
        <v>5408</v>
      </c>
      <c r="C65" s="209">
        <f t="shared" si="63"/>
        <v>2.5276697577026623</v>
      </c>
      <c r="D65" s="440">
        <v>5540</v>
      </c>
      <c r="E65" s="465">
        <f t="shared" si="64"/>
        <v>2.5955528902465308</v>
      </c>
      <c r="F65" s="440">
        <v>5564</v>
      </c>
      <c r="G65" s="465">
        <f t="shared" si="65"/>
        <v>2.6082757909441638</v>
      </c>
      <c r="H65" s="440">
        <v>5539</v>
      </c>
      <c r="I65" s="441">
        <f t="shared" si="66"/>
        <v>2.600896860986547</v>
      </c>
      <c r="J65" s="471">
        <v>5984</v>
      </c>
      <c r="K65" s="466">
        <f t="shared" si="68"/>
        <v>2.8309072243957596</v>
      </c>
      <c r="L65" s="471">
        <v>6231</v>
      </c>
      <c r="M65" s="467">
        <f t="shared" si="67"/>
        <v>2.975090599172074</v>
      </c>
      <c r="N65" s="468">
        <v>6718</v>
      </c>
      <c r="O65" s="469">
        <f t="shared" si="69"/>
        <v>3.2339901122124286</v>
      </c>
    </row>
    <row r="66" spans="1:15" ht="21.75" customHeight="1">
      <c r="A66" s="198" t="s">
        <v>315</v>
      </c>
      <c r="B66" s="208">
        <v>8874</v>
      </c>
      <c r="C66" s="209">
        <f t="shared" si="63"/>
        <v>4.1476592880646121</v>
      </c>
      <c r="D66" s="440">
        <v>9086</v>
      </c>
      <c r="E66" s="465">
        <f t="shared" si="64"/>
        <v>4.2568941445451225</v>
      </c>
      <c r="F66" s="440">
        <v>9208</v>
      </c>
      <c r="G66" s="465">
        <f t="shared" si="65"/>
        <v>4.3164995476300971</v>
      </c>
      <c r="H66" s="440">
        <v>9236</v>
      </c>
      <c r="I66" s="441">
        <f t="shared" si="66"/>
        <v>4.3368628647899889</v>
      </c>
      <c r="J66" s="472">
        <v>9239</v>
      </c>
      <c r="K66" s="466">
        <f t="shared" si="68"/>
        <v>4.3707807229599629</v>
      </c>
      <c r="L66" s="472">
        <v>9471</v>
      </c>
      <c r="M66" s="467">
        <f t="shared" si="67"/>
        <v>4.5220804148224536</v>
      </c>
      <c r="N66" s="470">
        <f>SUM(N67:N68)</f>
        <v>9496</v>
      </c>
      <c r="O66" s="469">
        <f t="shared" si="69"/>
        <v>4.5712965325348645</v>
      </c>
    </row>
    <row r="67" spans="1:15" ht="21.75" customHeight="1">
      <c r="A67" s="312" t="s">
        <v>318</v>
      </c>
      <c r="B67" s="208">
        <v>3747</v>
      </c>
      <c r="C67" s="209">
        <f t="shared" si="63"/>
        <v>1.7513274005384387</v>
      </c>
      <c r="D67" s="440">
        <v>3875</v>
      </c>
      <c r="E67" s="465">
        <f t="shared" si="64"/>
        <v>1.8154814891164814</v>
      </c>
      <c r="F67" s="440">
        <v>3913</v>
      </c>
      <c r="G67" s="465">
        <f t="shared" si="65"/>
        <v>1.8343247969023209</v>
      </c>
      <c r="H67" s="440">
        <v>4009</v>
      </c>
      <c r="I67" s="441">
        <f t="shared" si="66"/>
        <v>1.8824689502969973</v>
      </c>
      <c r="J67" s="471">
        <v>4080</v>
      </c>
      <c r="K67" s="466">
        <f t="shared" si="68"/>
        <v>1.9301640166334721</v>
      </c>
      <c r="L67" s="471">
        <v>4207</v>
      </c>
      <c r="M67" s="467">
        <f t="shared" si="67"/>
        <v>2.008699430383071</v>
      </c>
      <c r="N67" s="468">
        <v>4227</v>
      </c>
      <c r="O67" s="469">
        <f t="shared" si="69"/>
        <v>2.0348431384819792</v>
      </c>
    </row>
    <row r="68" spans="1:15" ht="21.75" customHeight="1">
      <c r="A68" s="312" t="s">
        <v>319</v>
      </c>
      <c r="B68" s="208">
        <v>5127</v>
      </c>
      <c r="C68" s="209">
        <f t="shared" si="63"/>
        <v>2.3963318875261743</v>
      </c>
      <c r="D68" s="440">
        <v>5211</v>
      </c>
      <c r="E68" s="465">
        <f t="shared" si="64"/>
        <v>2.4414126554286408</v>
      </c>
      <c r="F68" s="440">
        <v>5295</v>
      </c>
      <c r="G68" s="465">
        <f t="shared" si="65"/>
        <v>2.4821747507277765</v>
      </c>
      <c r="H68" s="440">
        <v>5227</v>
      </c>
      <c r="I68" s="441">
        <f t="shared" si="66"/>
        <v>2.454393914492992</v>
      </c>
      <c r="J68" s="471">
        <v>5159</v>
      </c>
      <c r="K68" s="466">
        <f t="shared" si="68"/>
        <v>2.440616706326491</v>
      </c>
      <c r="L68" s="471">
        <v>5264</v>
      </c>
      <c r="M68" s="467">
        <f t="shared" si="67"/>
        <v>2.5133809844393831</v>
      </c>
      <c r="N68" s="468">
        <v>5269</v>
      </c>
      <c r="O68" s="469">
        <f t="shared" si="69"/>
        <v>2.5364533940528857</v>
      </c>
    </row>
    <row r="69" spans="1:15" ht="21.75" customHeight="1">
      <c r="A69" s="198" t="s">
        <v>316</v>
      </c>
      <c r="B69" s="208">
        <v>5415</v>
      </c>
      <c r="C69" s="209">
        <f t="shared" si="63"/>
        <v>2.5309415195931795</v>
      </c>
      <c r="D69" s="440">
        <v>6293</v>
      </c>
      <c r="E69" s="465">
        <f t="shared" si="64"/>
        <v>2.9483419383251657</v>
      </c>
      <c r="F69" s="440">
        <v>6660</v>
      </c>
      <c r="G69" s="465">
        <f t="shared" si="65"/>
        <v>3.122055493833237</v>
      </c>
      <c r="H69" s="440">
        <v>6918</v>
      </c>
      <c r="I69" s="441">
        <f t="shared" si="66"/>
        <v>3.2484211020590239</v>
      </c>
      <c r="J69" s="472">
        <v>7419</v>
      </c>
      <c r="K69" s="466">
        <f t="shared" si="68"/>
        <v>3.5097761861283652</v>
      </c>
      <c r="L69" s="472">
        <v>7529</v>
      </c>
      <c r="M69" s="467">
        <f t="shared" si="67"/>
        <v>3.5948414574171959</v>
      </c>
      <c r="N69" s="470">
        <f>SUM(N70:N71)</f>
        <v>7687</v>
      </c>
      <c r="O69" s="469">
        <f t="shared" si="69"/>
        <v>3.7004587663853736</v>
      </c>
    </row>
    <row r="70" spans="1:15" ht="21.75" customHeight="1">
      <c r="A70" s="312" t="s">
        <v>318</v>
      </c>
      <c r="B70" s="208">
        <v>1999</v>
      </c>
      <c r="C70" s="209">
        <f t="shared" si="63"/>
        <v>0.93432171702064015</v>
      </c>
      <c r="D70" s="440">
        <v>2391</v>
      </c>
      <c r="E70" s="465">
        <f t="shared" si="64"/>
        <v>1.1202106427038727</v>
      </c>
      <c r="F70" s="440">
        <v>2575</v>
      </c>
      <c r="G70" s="465">
        <f t="shared" si="65"/>
        <v>1.2071010355286165</v>
      </c>
      <c r="H70" s="440">
        <v>2655</v>
      </c>
      <c r="I70" s="441">
        <f t="shared" si="66"/>
        <v>1.2466837273730424</v>
      </c>
      <c r="J70" s="471">
        <v>2852</v>
      </c>
      <c r="K70" s="466">
        <f t="shared" si="68"/>
        <v>1.3492224939800643</v>
      </c>
      <c r="L70" s="471">
        <v>2909</v>
      </c>
      <c r="M70" s="467">
        <f t="shared" si="67"/>
        <v>1.3889485721379495</v>
      </c>
      <c r="N70" s="468">
        <v>3027</v>
      </c>
      <c r="O70" s="469">
        <f t="shared" si="69"/>
        <v>1.4571729785154839</v>
      </c>
    </row>
    <row r="71" spans="1:15" ht="21.75" customHeight="1">
      <c r="A71" s="312" t="s">
        <v>319</v>
      </c>
      <c r="B71" s="208">
        <v>3416</v>
      </c>
      <c r="C71" s="209">
        <f t="shared" si="63"/>
        <v>1.5966198025725395</v>
      </c>
      <c r="D71" s="440">
        <v>3902</v>
      </c>
      <c r="E71" s="465">
        <f t="shared" si="64"/>
        <v>1.828131295621293</v>
      </c>
      <c r="F71" s="440">
        <v>4085</v>
      </c>
      <c r="G71" s="465">
        <f t="shared" si="65"/>
        <v>1.9149544583046205</v>
      </c>
      <c r="H71" s="440">
        <v>4263</v>
      </c>
      <c r="I71" s="441">
        <f t="shared" si="66"/>
        <v>2.0017373746859812</v>
      </c>
      <c r="J71" s="471">
        <v>4567</v>
      </c>
      <c r="K71" s="466">
        <f t="shared" si="68"/>
        <v>2.1605536921483011</v>
      </c>
      <c r="L71" s="471">
        <v>4620</v>
      </c>
      <c r="M71" s="467">
        <f t="shared" si="67"/>
        <v>2.2058928852792459</v>
      </c>
      <c r="N71" s="468">
        <v>4660</v>
      </c>
      <c r="O71" s="469">
        <f t="shared" si="69"/>
        <v>2.2432857878698895</v>
      </c>
    </row>
    <row r="72" spans="1:15" ht="21.75" customHeight="1">
      <c r="A72" s="198" t="s">
        <v>317</v>
      </c>
      <c r="B72" s="208">
        <v>3970</v>
      </c>
      <c r="C72" s="209">
        <f t="shared" si="63"/>
        <v>1.8555563864792104</v>
      </c>
      <c r="D72" s="440">
        <v>4573</v>
      </c>
      <c r="E72" s="465">
        <f t="shared" si="64"/>
        <v>2.1425024128334629</v>
      </c>
      <c r="F72" s="440">
        <v>5006</v>
      </c>
      <c r="G72" s="465">
        <f t="shared" si="65"/>
        <v>2.3466981684878658</v>
      </c>
      <c r="H72" s="440">
        <v>5270</v>
      </c>
      <c r="I72" s="441">
        <f t="shared" si="66"/>
        <v>2.4745850257084494</v>
      </c>
      <c r="J72" s="472">
        <v>5535</v>
      </c>
      <c r="K72" s="466">
        <f t="shared" si="68"/>
        <v>2.6184945666829091</v>
      </c>
      <c r="L72" s="472">
        <v>5934</v>
      </c>
      <c r="M72" s="467">
        <f t="shared" si="67"/>
        <v>2.8332831994041223</v>
      </c>
      <c r="N72" s="470">
        <f>SUM(N73:N74)</f>
        <v>6388</v>
      </c>
      <c r="O72" s="469">
        <f t="shared" si="69"/>
        <v>3.0751308182216426</v>
      </c>
    </row>
    <row r="73" spans="1:15" ht="21.75" customHeight="1">
      <c r="A73" s="312" t="s">
        <v>318</v>
      </c>
      <c r="B73" s="208">
        <v>994</v>
      </c>
      <c r="C73" s="209">
        <f t="shared" si="63"/>
        <v>0.46459018845348488</v>
      </c>
      <c r="D73" s="440">
        <v>1195</v>
      </c>
      <c r="E73" s="465">
        <f t="shared" si="64"/>
        <v>0.55987106567592138</v>
      </c>
      <c r="F73" s="440">
        <v>1358</v>
      </c>
      <c r="G73" s="465">
        <f t="shared" si="65"/>
        <v>0.6365993033972277</v>
      </c>
      <c r="H73" s="440">
        <v>1473</v>
      </c>
      <c r="I73" s="441">
        <f t="shared" si="66"/>
        <v>0.69166294931091965</v>
      </c>
      <c r="J73" s="471">
        <v>1580</v>
      </c>
      <c r="K73" s="466">
        <f t="shared" si="68"/>
        <v>0.74746547702962896</v>
      </c>
      <c r="L73" s="471">
        <v>1717</v>
      </c>
      <c r="M73" s="467">
        <f t="shared" si="67"/>
        <v>0.81980910909620464</v>
      </c>
      <c r="N73" s="468">
        <v>1867</v>
      </c>
      <c r="O73" s="469">
        <f>(N73/$N$9)*100</f>
        <v>0.89875849054787194</v>
      </c>
    </row>
    <row r="74" spans="1:15" ht="21.75" customHeight="1" thickBot="1">
      <c r="A74" s="312" t="s">
        <v>319</v>
      </c>
      <c r="B74" s="210">
        <v>2976</v>
      </c>
      <c r="C74" s="211">
        <f t="shared" si="63"/>
        <v>1.3909661980257253</v>
      </c>
      <c r="D74" s="451">
        <v>3378</v>
      </c>
      <c r="E74" s="473">
        <f t="shared" si="64"/>
        <v>1.5826313471575415</v>
      </c>
      <c r="F74" s="451">
        <v>3648</v>
      </c>
      <c r="G74" s="473">
        <f t="shared" si="65"/>
        <v>1.7100988650906381</v>
      </c>
      <c r="H74" s="451">
        <v>3797</v>
      </c>
      <c r="I74" s="474">
        <f t="shared" si="66"/>
        <v>1.78292207639753</v>
      </c>
      <c r="J74" s="475">
        <v>3955</v>
      </c>
      <c r="K74" s="476">
        <f t="shared" si="68"/>
        <v>1.87102908965328</v>
      </c>
      <c r="L74" s="475">
        <v>4217</v>
      </c>
      <c r="M74" s="477">
        <f t="shared" si="67"/>
        <v>2.013474090307918</v>
      </c>
      <c r="N74" s="457">
        <v>4521</v>
      </c>
      <c r="O74" s="458">
        <f t="shared" si="69"/>
        <v>2.1763723276737705</v>
      </c>
    </row>
    <row r="75" spans="1:15" s="339" customFormat="1" ht="17.100000000000001" customHeight="1">
      <c r="A75" s="761" t="s">
        <v>301</v>
      </c>
      <c r="B75" s="761"/>
      <c r="C75" s="761"/>
      <c r="D75" s="761"/>
      <c r="E75" s="761"/>
      <c r="F75" s="761"/>
      <c r="G75" s="761"/>
      <c r="H75" s="761"/>
      <c r="I75" s="761"/>
      <c r="J75" s="761"/>
      <c r="K75" s="761"/>
      <c r="L75" s="336"/>
      <c r="M75" s="336"/>
      <c r="N75" s="337"/>
      <c r="O75" s="338"/>
    </row>
    <row r="76" spans="1:15" s="30" customFormat="1" ht="15" customHeight="1">
      <c r="A76" s="762" t="s">
        <v>302</v>
      </c>
      <c r="B76" s="762"/>
      <c r="C76" s="762"/>
      <c r="D76" s="762"/>
      <c r="E76" s="762"/>
      <c r="F76" s="762"/>
      <c r="G76" s="762"/>
      <c r="H76" s="762"/>
      <c r="I76" s="762"/>
      <c r="J76" s="308"/>
      <c r="K76" s="308"/>
      <c r="L76" s="308"/>
      <c r="M76" s="308"/>
      <c r="N76" s="253"/>
      <c r="O76" s="96"/>
    </row>
  </sheetData>
  <mergeCells count="25">
    <mergeCell ref="A76:I76"/>
    <mergeCell ref="A75:K75"/>
    <mergeCell ref="B4:E4"/>
    <mergeCell ref="F5:G5"/>
    <mergeCell ref="D5:E5"/>
    <mergeCell ref="H5:I5"/>
    <mergeCell ref="H44:I44"/>
    <mergeCell ref="F44:G44"/>
    <mergeCell ref="D44:E44"/>
    <mergeCell ref="J5:K5"/>
    <mergeCell ref="A41:O41"/>
    <mergeCell ref="A42:O42"/>
    <mergeCell ref="B43:E43"/>
    <mergeCell ref="J44:K44"/>
    <mergeCell ref="A2:O2"/>
    <mergeCell ref="A3:O3"/>
    <mergeCell ref="A7:A8"/>
    <mergeCell ref="A46:A47"/>
    <mergeCell ref="B44:C44"/>
    <mergeCell ref="A39:K39"/>
    <mergeCell ref="A40:I40"/>
    <mergeCell ref="L5:M5"/>
    <mergeCell ref="L44:M44"/>
    <mergeCell ref="N5:O5"/>
    <mergeCell ref="N44:O44"/>
  </mergeCells>
  <phoneticPr fontId="3" type="noConversion"/>
  <printOptions horizontalCentered="1"/>
  <pageMargins left="1.1023622047244095" right="1.1023622047244095" top="0.55118110236220474" bottom="0.39370078740157483" header="0.51181102362204722" footer="2.7559055118110236"/>
  <pageSetup paperSize="9" scale="79" firstPageNumber="13" pageOrder="overThenDown" orientation="portrait" r:id="rId1"/>
  <headerFooter scaleWithDoc="0" alignWithMargins="0"/>
  <rowBreaks count="1" manualBreakCount="1">
    <brk id="4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view="pageBreakPreview" zoomScaleSheetLayoutView="100" zoomScalePageLayoutView="55" workbookViewId="0">
      <pane ySplit="8" topLeftCell="A9" activePane="bottomLeft" state="frozen"/>
      <selection pane="bottomLeft" activeCell="L12" sqref="L12"/>
    </sheetView>
  </sheetViews>
  <sheetFormatPr defaultColWidth="8.88671875" defaultRowHeight="13.5"/>
  <cols>
    <col min="1" max="1" width="7.77734375" style="4" customWidth="1"/>
    <col min="2" max="9" width="9.33203125" style="4" customWidth="1"/>
    <col min="10" max="16384" width="8.88671875" style="4"/>
  </cols>
  <sheetData>
    <row r="1" spans="1:9" ht="9.9499999999999993" customHeight="1"/>
    <row r="2" spans="1:9" s="13" customFormat="1" ht="30" customHeight="1">
      <c r="A2" s="772" t="s">
        <v>831</v>
      </c>
      <c r="B2" s="772"/>
      <c r="C2" s="772"/>
      <c r="D2" s="772"/>
      <c r="E2" s="772"/>
      <c r="F2" s="772"/>
      <c r="G2" s="772"/>
      <c r="H2" s="772"/>
      <c r="I2" s="772"/>
    </row>
    <row r="3" spans="1:9" s="13" customFormat="1" ht="24.95" customHeight="1">
      <c r="A3" s="773" t="s">
        <v>832</v>
      </c>
      <c r="B3" s="772"/>
      <c r="C3" s="772"/>
      <c r="D3" s="772"/>
      <c r="E3" s="772"/>
      <c r="F3" s="772"/>
      <c r="G3" s="772"/>
      <c r="H3" s="772"/>
      <c r="I3" s="772"/>
    </row>
    <row r="4" spans="1:9" s="19" customFormat="1" ht="18" customHeight="1" thickBot="1">
      <c r="A4" s="686" t="s">
        <v>320</v>
      </c>
      <c r="B4" s="686"/>
      <c r="C4" s="686"/>
      <c r="D4" s="686"/>
      <c r="E4" s="696" t="s">
        <v>17</v>
      </c>
      <c r="F4" s="696"/>
      <c r="G4" s="696"/>
      <c r="H4" s="696"/>
      <c r="I4" s="696"/>
    </row>
    <row r="5" spans="1:9" s="2" customFormat="1" ht="24.95" customHeight="1">
      <c r="A5" s="531" t="s">
        <v>337</v>
      </c>
      <c r="B5" s="774" t="s">
        <v>818</v>
      </c>
      <c r="C5" s="775"/>
      <c r="D5" s="775"/>
      <c r="E5" s="776" t="s">
        <v>819</v>
      </c>
      <c r="F5" s="777"/>
      <c r="G5" s="777"/>
      <c r="H5" s="778" t="s">
        <v>822</v>
      </c>
      <c r="I5" s="780" t="s">
        <v>823</v>
      </c>
    </row>
    <row r="6" spans="1:9" s="2" customFormat="1" ht="24.95" customHeight="1" thickBot="1">
      <c r="A6" s="532" t="s">
        <v>342</v>
      </c>
      <c r="B6" s="642"/>
      <c r="C6" s="668" t="s">
        <v>820</v>
      </c>
      <c r="D6" s="668" t="s">
        <v>821</v>
      </c>
      <c r="E6" s="643"/>
      <c r="F6" s="668" t="s">
        <v>820</v>
      </c>
      <c r="G6" s="668" t="s">
        <v>821</v>
      </c>
      <c r="H6" s="779"/>
      <c r="I6" s="781"/>
    </row>
    <row r="7" spans="1:9" s="2" customFormat="1" ht="32.85" hidden="1" customHeight="1">
      <c r="A7" s="99">
        <v>2016</v>
      </c>
      <c r="B7" s="79">
        <v>1236</v>
      </c>
      <c r="C7" s="80">
        <v>644</v>
      </c>
      <c r="D7" s="80">
        <v>592</v>
      </c>
      <c r="E7" s="80">
        <v>1545</v>
      </c>
      <c r="F7" s="80">
        <v>859</v>
      </c>
      <c r="G7" s="80">
        <v>686</v>
      </c>
      <c r="H7" s="80">
        <v>920</v>
      </c>
      <c r="I7" s="80">
        <v>465</v>
      </c>
    </row>
    <row r="8" spans="1:9" s="2" customFormat="1" ht="32.85" hidden="1" customHeight="1">
      <c r="A8" s="99">
        <v>2017</v>
      </c>
      <c r="B8" s="79">
        <v>1084</v>
      </c>
      <c r="C8" s="80">
        <v>558</v>
      </c>
      <c r="D8" s="80">
        <v>526</v>
      </c>
      <c r="E8" s="80">
        <v>1529</v>
      </c>
      <c r="F8" s="80">
        <v>809</v>
      </c>
      <c r="G8" s="80">
        <v>720</v>
      </c>
      <c r="H8" s="80">
        <v>924</v>
      </c>
      <c r="I8" s="80">
        <v>444</v>
      </c>
    </row>
    <row r="9" spans="1:9" s="2" customFormat="1" ht="32.85" hidden="1" customHeight="1">
      <c r="A9" s="99">
        <v>2018</v>
      </c>
      <c r="B9" s="79">
        <v>1036</v>
      </c>
      <c r="C9" s="80">
        <v>548</v>
      </c>
      <c r="D9" s="80">
        <v>488</v>
      </c>
      <c r="E9" s="80">
        <v>1678</v>
      </c>
      <c r="F9" s="80">
        <v>908</v>
      </c>
      <c r="G9" s="80">
        <v>770</v>
      </c>
      <c r="H9" s="80">
        <v>876</v>
      </c>
      <c r="I9" s="80">
        <v>433</v>
      </c>
    </row>
    <row r="10" spans="1:9" s="2" customFormat="1" ht="32.85" customHeight="1">
      <c r="A10" s="99">
        <v>2019</v>
      </c>
      <c r="B10" s="176">
        <v>964</v>
      </c>
      <c r="C10" s="177">
        <v>498</v>
      </c>
      <c r="D10" s="177">
        <v>466</v>
      </c>
      <c r="E10" s="177">
        <v>1720</v>
      </c>
      <c r="F10" s="177">
        <v>954</v>
      </c>
      <c r="G10" s="177">
        <v>766</v>
      </c>
      <c r="H10" s="177">
        <v>893</v>
      </c>
      <c r="I10" s="177">
        <v>494</v>
      </c>
    </row>
    <row r="11" spans="1:9" s="2" customFormat="1" ht="32.85" customHeight="1">
      <c r="A11" s="99">
        <v>2020</v>
      </c>
      <c r="B11" s="174">
        <v>950</v>
      </c>
      <c r="C11" s="171">
        <v>482</v>
      </c>
      <c r="D11" s="171">
        <v>468</v>
      </c>
      <c r="E11" s="171">
        <v>1709</v>
      </c>
      <c r="F11" s="171">
        <v>935</v>
      </c>
      <c r="G11" s="171">
        <v>774</v>
      </c>
      <c r="H11" s="171">
        <v>801</v>
      </c>
      <c r="I11" s="171">
        <v>415</v>
      </c>
    </row>
    <row r="12" spans="1:9" s="2" customFormat="1" ht="32.85" customHeight="1">
      <c r="A12" s="99">
        <v>2021</v>
      </c>
      <c r="B12" s="174">
        <v>892</v>
      </c>
      <c r="C12" s="171">
        <v>454</v>
      </c>
      <c r="D12" s="171">
        <v>438</v>
      </c>
      <c r="E12" s="171">
        <v>1710</v>
      </c>
      <c r="F12" s="171">
        <v>905</v>
      </c>
      <c r="G12" s="171">
        <v>805</v>
      </c>
      <c r="H12" s="171">
        <v>799</v>
      </c>
      <c r="I12" s="171">
        <v>420</v>
      </c>
    </row>
    <row r="13" spans="1:9" s="2" customFormat="1" ht="32.85" customHeight="1">
      <c r="A13" s="99">
        <v>2022</v>
      </c>
      <c r="B13" s="174">
        <v>893</v>
      </c>
      <c r="C13" s="171">
        <v>491</v>
      </c>
      <c r="D13" s="171">
        <v>402</v>
      </c>
      <c r="E13" s="171">
        <v>2080</v>
      </c>
      <c r="F13" s="171">
        <v>1112</v>
      </c>
      <c r="G13" s="171">
        <v>968</v>
      </c>
      <c r="H13" s="171">
        <v>691</v>
      </c>
      <c r="I13" s="171">
        <v>405</v>
      </c>
    </row>
    <row r="14" spans="1:9" s="2" customFormat="1" ht="32.85" customHeight="1">
      <c r="A14" s="99">
        <v>2023</v>
      </c>
      <c r="B14" s="174">
        <v>826</v>
      </c>
      <c r="C14" s="171">
        <v>410</v>
      </c>
      <c r="D14" s="171">
        <v>416</v>
      </c>
      <c r="E14" s="171">
        <v>1975</v>
      </c>
      <c r="F14" s="171">
        <v>1085</v>
      </c>
      <c r="G14" s="171">
        <v>890</v>
      </c>
      <c r="H14" s="171">
        <v>626</v>
      </c>
      <c r="I14" s="171">
        <v>396</v>
      </c>
    </row>
    <row r="15" spans="1:9" s="2" customFormat="1" ht="32.85" customHeight="1">
      <c r="A15" s="100">
        <v>2024</v>
      </c>
      <c r="B15" s="478">
        <f>SUM(B16:B27)</f>
        <v>758</v>
      </c>
      <c r="C15" s="479">
        <f t="shared" ref="C15:D15" si="0">SUM(C16:C27)</f>
        <v>380</v>
      </c>
      <c r="D15" s="479">
        <f t="shared" si="0"/>
        <v>378</v>
      </c>
      <c r="E15" s="479">
        <f>SUM(E16:E27)</f>
        <v>1943</v>
      </c>
      <c r="F15" s="479">
        <f>SUM(F16:F27)</f>
        <v>1056</v>
      </c>
      <c r="G15" s="479">
        <f t="shared" ref="G15:H15" si="1">SUM(G16:G27)</f>
        <v>887</v>
      </c>
      <c r="H15" s="479">
        <f t="shared" si="1"/>
        <v>748</v>
      </c>
      <c r="I15" s="479">
        <f>SUM(I16:I27)</f>
        <v>388</v>
      </c>
    </row>
    <row r="16" spans="1:9" s="2" customFormat="1" ht="32.85" customHeight="1">
      <c r="A16" s="99" t="s">
        <v>324</v>
      </c>
      <c r="B16" s="176">
        <v>68</v>
      </c>
      <c r="C16" s="177">
        <v>44</v>
      </c>
      <c r="D16" s="177">
        <v>24</v>
      </c>
      <c r="E16" s="177">
        <v>161</v>
      </c>
      <c r="F16" s="177">
        <v>89</v>
      </c>
      <c r="G16" s="177">
        <v>72</v>
      </c>
      <c r="H16" s="177">
        <v>77</v>
      </c>
      <c r="I16" s="177">
        <v>22</v>
      </c>
    </row>
    <row r="17" spans="1:9" s="2" customFormat="1" ht="32.85" customHeight="1">
      <c r="A17" s="99" t="s">
        <v>325</v>
      </c>
      <c r="B17" s="176">
        <v>66</v>
      </c>
      <c r="C17" s="177">
        <v>37</v>
      </c>
      <c r="D17" s="177">
        <v>29</v>
      </c>
      <c r="E17" s="177">
        <v>152</v>
      </c>
      <c r="F17" s="177">
        <v>92</v>
      </c>
      <c r="G17" s="177">
        <v>60</v>
      </c>
      <c r="H17" s="177">
        <v>48</v>
      </c>
      <c r="I17" s="177">
        <v>33</v>
      </c>
    </row>
    <row r="18" spans="1:9" s="2" customFormat="1" ht="32.85" customHeight="1">
      <c r="A18" s="99" t="s">
        <v>326</v>
      </c>
      <c r="B18" s="176">
        <v>66</v>
      </c>
      <c r="C18" s="177">
        <v>31</v>
      </c>
      <c r="D18" s="177">
        <v>35</v>
      </c>
      <c r="E18" s="177">
        <v>153</v>
      </c>
      <c r="F18" s="177">
        <v>78</v>
      </c>
      <c r="G18" s="177">
        <v>75</v>
      </c>
      <c r="H18" s="177">
        <v>65</v>
      </c>
      <c r="I18" s="177">
        <v>21</v>
      </c>
    </row>
    <row r="19" spans="1:9" s="2" customFormat="1" ht="32.85" customHeight="1">
      <c r="A19" s="99" t="s">
        <v>327</v>
      </c>
      <c r="B19" s="176">
        <v>60</v>
      </c>
      <c r="C19" s="177">
        <v>23</v>
      </c>
      <c r="D19" s="177">
        <v>37</v>
      </c>
      <c r="E19" s="177">
        <v>147</v>
      </c>
      <c r="F19" s="177">
        <v>74</v>
      </c>
      <c r="G19" s="177">
        <v>73</v>
      </c>
      <c r="H19" s="177">
        <v>59</v>
      </c>
      <c r="I19" s="177">
        <v>43</v>
      </c>
    </row>
    <row r="20" spans="1:9" s="2" customFormat="1" ht="32.85" customHeight="1">
      <c r="A20" s="99" t="s">
        <v>328</v>
      </c>
      <c r="B20" s="176">
        <v>59</v>
      </c>
      <c r="C20" s="177">
        <v>28</v>
      </c>
      <c r="D20" s="177">
        <v>31</v>
      </c>
      <c r="E20" s="177">
        <v>182</v>
      </c>
      <c r="F20" s="177">
        <v>91</v>
      </c>
      <c r="G20" s="177">
        <v>91</v>
      </c>
      <c r="H20" s="177">
        <v>63</v>
      </c>
      <c r="I20" s="177">
        <v>27</v>
      </c>
    </row>
    <row r="21" spans="1:9" s="2" customFormat="1" ht="32.85" customHeight="1">
      <c r="A21" s="99" t="s">
        <v>329</v>
      </c>
      <c r="B21" s="176">
        <v>62</v>
      </c>
      <c r="C21" s="177">
        <v>33</v>
      </c>
      <c r="D21" s="177">
        <v>29</v>
      </c>
      <c r="E21" s="177">
        <v>149</v>
      </c>
      <c r="F21" s="177">
        <v>93</v>
      </c>
      <c r="G21" s="177">
        <v>56</v>
      </c>
      <c r="H21" s="177">
        <v>60</v>
      </c>
      <c r="I21" s="177">
        <v>32</v>
      </c>
    </row>
    <row r="22" spans="1:9" s="2" customFormat="1" ht="32.85" customHeight="1">
      <c r="A22" s="99" t="s">
        <v>330</v>
      </c>
      <c r="B22" s="176">
        <v>69</v>
      </c>
      <c r="C22" s="177">
        <v>35</v>
      </c>
      <c r="D22" s="177">
        <v>34</v>
      </c>
      <c r="E22" s="177">
        <v>157</v>
      </c>
      <c r="F22" s="177">
        <v>88</v>
      </c>
      <c r="G22" s="177">
        <v>69</v>
      </c>
      <c r="H22" s="177">
        <v>68</v>
      </c>
      <c r="I22" s="177">
        <v>37</v>
      </c>
    </row>
    <row r="23" spans="1:9" s="2" customFormat="1" ht="32.85" customHeight="1">
      <c r="A23" s="99" t="s">
        <v>331</v>
      </c>
      <c r="B23" s="176">
        <v>55</v>
      </c>
      <c r="C23" s="177">
        <v>30</v>
      </c>
      <c r="D23" s="177">
        <v>25</v>
      </c>
      <c r="E23" s="177">
        <v>168</v>
      </c>
      <c r="F23" s="177">
        <v>85</v>
      </c>
      <c r="G23" s="177">
        <v>83</v>
      </c>
      <c r="H23" s="177">
        <v>45</v>
      </c>
      <c r="I23" s="177">
        <v>37</v>
      </c>
    </row>
    <row r="24" spans="1:9" s="2" customFormat="1" ht="32.85" customHeight="1">
      <c r="A24" s="99" t="s">
        <v>332</v>
      </c>
      <c r="B24" s="176">
        <v>62</v>
      </c>
      <c r="C24" s="177">
        <v>30</v>
      </c>
      <c r="D24" s="177">
        <v>32</v>
      </c>
      <c r="E24" s="177">
        <v>164</v>
      </c>
      <c r="F24" s="177">
        <v>89</v>
      </c>
      <c r="G24" s="177">
        <v>75</v>
      </c>
      <c r="H24" s="177">
        <v>52</v>
      </c>
      <c r="I24" s="177">
        <v>34</v>
      </c>
    </row>
    <row r="25" spans="1:9" s="2" customFormat="1" ht="32.85" customHeight="1">
      <c r="A25" s="99" t="s">
        <v>333</v>
      </c>
      <c r="B25" s="176">
        <v>69</v>
      </c>
      <c r="C25" s="177">
        <v>36</v>
      </c>
      <c r="D25" s="177">
        <v>33</v>
      </c>
      <c r="E25" s="177">
        <v>177</v>
      </c>
      <c r="F25" s="177">
        <v>82</v>
      </c>
      <c r="G25" s="177">
        <v>95</v>
      </c>
      <c r="H25" s="177">
        <v>66</v>
      </c>
      <c r="I25" s="177">
        <v>30</v>
      </c>
    </row>
    <row r="26" spans="1:9" s="2" customFormat="1" ht="32.85" customHeight="1">
      <c r="A26" s="99" t="s">
        <v>334</v>
      </c>
      <c r="B26" s="176">
        <v>56</v>
      </c>
      <c r="C26" s="177">
        <v>28</v>
      </c>
      <c r="D26" s="177">
        <v>28</v>
      </c>
      <c r="E26" s="177">
        <v>157</v>
      </c>
      <c r="F26" s="177">
        <v>92</v>
      </c>
      <c r="G26" s="177">
        <v>65</v>
      </c>
      <c r="H26" s="177">
        <v>68</v>
      </c>
      <c r="I26" s="177">
        <v>34</v>
      </c>
    </row>
    <row r="27" spans="1:9" s="2" customFormat="1" ht="32.85" customHeight="1" thickBot="1">
      <c r="A27" s="103" t="s">
        <v>335</v>
      </c>
      <c r="B27" s="480">
        <v>66</v>
      </c>
      <c r="C27" s="481">
        <v>25</v>
      </c>
      <c r="D27" s="481">
        <v>41</v>
      </c>
      <c r="E27" s="481">
        <v>176</v>
      </c>
      <c r="F27" s="481">
        <v>103</v>
      </c>
      <c r="G27" s="481">
        <v>73</v>
      </c>
      <c r="H27" s="481">
        <v>77</v>
      </c>
      <c r="I27" s="481">
        <v>38</v>
      </c>
    </row>
    <row r="28" spans="1:9" s="339" customFormat="1" ht="17.100000000000001" customHeight="1">
      <c r="A28" s="687" t="s">
        <v>343</v>
      </c>
      <c r="B28" s="687"/>
      <c r="C28" s="687"/>
      <c r="D28" s="687"/>
      <c r="E28" s="687"/>
      <c r="F28" s="687"/>
      <c r="G28" s="687"/>
      <c r="H28" s="687"/>
      <c r="I28" s="687"/>
    </row>
    <row r="29" spans="1:9" ht="42" customHeight="1"/>
    <row r="30" spans="1:9" ht="47.1" customHeight="1"/>
  </sheetData>
  <mergeCells count="9">
    <mergeCell ref="A2:I2"/>
    <mergeCell ref="A28:I28"/>
    <mergeCell ref="A3:I3"/>
    <mergeCell ref="A4:D4"/>
    <mergeCell ref="E4:I4"/>
    <mergeCell ref="B5:D5"/>
    <mergeCell ref="E5:G5"/>
    <mergeCell ref="H5:H6"/>
    <mergeCell ref="I5:I6"/>
  </mergeCells>
  <phoneticPr fontId="2" type="noConversion"/>
  <printOptions horizontalCentered="1"/>
  <pageMargins left="1.1023622047244095" right="1.1023622047244095" top="0.51181102362204722" bottom="0.39370078740157483" header="0.51181102362204722" footer="2.7559055118110236"/>
  <pageSetup paperSize="9" scale="81" firstPageNumber="13" pageOrder="overThenDown" orientation="portrait" r:id="rId1"/>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view="pageBreakPreview" zoomScaleNormal="100" zoomScaleSheetLayoutView="100" workbookViewId="0">
      <selection activeCell="O12" sqref="O12"/>
    </sheetView>
  </sheetViews>
  <sheetFormatPr defaultColWidth="8.88671875" defaultRowHeight="13.5"/>
  <cols>
    <col min="1" max="1" width="7.77734375" style="4" customWidth="1"/>
    <col min="2" max="9" width="9.33203125" style="4" customWidth="1"/>
    <col min="10" max="16384" width="8.88671875" style="4"/>
  </cols>
  <sheetData>
    <row r="1" spans="1:9" ht="9.9499999999999993" customHeight="1"/>
    <row r="2" spans="1:9" s="134" customFormat="1" ht="30" customHeight="1">
      <c r="A2" s="782" t="s">
        <v>336</v>
      </c>
      <c r="B2" s="782"/>
      <c r="C2" s="782"/>
      <c r="D2" s="782"/>
      <c r="E2" s="782"/>
      <c r="F2" s="782"/>
      <c r="G2" s="782"/>
      <c r="H2" s="782"/>
      <c r="I2" s="782"/>
    </row>
    <row r="3" spans="1:9" s="13" customFormat="1" ht="24.95" customHeight="1">
      <c r="A3" s="756" t="s">
        <v>132</v>
      </c>
      <c r="B3" s="756"/>
      <c r="C3" s="756"/>
      <c r="D3" s="756"/>
      <c r="E3" s="756"/>
      <c r="F3" s="756"/>
      <c r="G3" s="756"/>
      <c r="H3" s="756"/>
      <c r="I3" s="756"/>
    </row>
    <row r="4" spans="1:9" s="30" customFormat="1" ht="18" customHeight="1" thickBot="1">
      <c r="A4" s="686" t="s">
        <v>320</v>
      </c>
      <c r="B4" s="686"/>
      <c r="C4" s="686"/>
      <c r="D4" s="686"/>
      <c r="E4" s="696" t="s">
        <v>17</v>
      </c>
      <c r="F4" s="696"/>
      <c r="G4" s="696"/>
      <c r="H4" s="696"/>
      <c r="I4" s="696"/>
    </row>
    <row r="5" spans="1:9" ht="15.95" customHeight="1">
      <c r="A5" s="795" t="s">
        <v>337</v>
      </c>
      <c r="B5" s="788" t="s">
        <v>322</v>
      </c>
      <c r="C5" s="789"/>
      <c r="D5" s="790"/>
      <c r="E5" s="785" t="s">
        <v>323</v>
      </c>
      <c r="F5" s="794"/>
      <c r="G5" s="795"/>
      <c r="H5" s="783" t="s">
        <v>338</v>
      </c>
      <c r="I5" s="785" t="s">
        <v>339</v>
      </c>
    </row>
    <row r="6" spans="1:9" ht="15.95" customHeight="1">
      <c r="A6" s="797"/>
      <c r="B6" s="791"/>
      <c r="C6" s="792"/>
      <c r="D6" s="793"/>
      <c r="E6" s="786"/>
      <c r="F6" s="796"/>
      <c r="G6" s="797"/>
      <c r="H6" s="784"/>
      <c r="I6" s="786"/>
    </row>
    <row r="7" spans="1:9" ht="21" customHeight="1">
      <c r="A7" s="797" t="s">
        <v>342</v>
      </c>
      <c r="B7" s="293"/>
      <c r="C7" s="292" t="s">
        <v>340</v>
      </c>
      <c r="D7" s="292" t="s">
        <v>341</v>
      </c>
      <c r="E7" s="293"/>
      <c r="F7" s="292" t="s">
        <v>340</v>
      </c>
      <c r="G7" s="292" t="s">
        <v>341</v>
      </c>
      <c r="H7" s="102"/>
      <c r="I7" s="104"/>
    </row>
    <row r="8" spans="1:9" ht="15.95" customHeight="1" thickBot="1">
      <c r="A8" s="798"/>
      <c r="B8" s="319"/>
      <c r="C8" s="319" t="s">
        <v>133</v>
      </c>
      <c r="D8" s="319" t="s">
        <v>134</v>
      </c>
      <c r="E8" s="319"/>
      <c r="F8" s="319" t="s">
        <v>133</v>
      </c>
      <c r="G8" s="319" t="s">
        <v>134</v>
      </c>
      <c r="H8" s="319" t="s">
        <v>135</v>
      </c>
      <c r="I8" s="320" t="s">
        <v>136</v>
      </c>
    </row>
    <row r="9" spans="1:9" ht="24" hidden="1" customHeight="1">
      <c r="A9" s="84">
        <v>2016</v>
      </c>
      <c r="B9" s="101">
        <v>1236</v>
      </c>
      <c r="C9" s="101">
        <v>644</v>
      </c>
      <c r="D9" s="101">
        <v>592</v>
      </c>
      <c r="E9" s="101">
        <v>1545</v>
      </c>
      <c r="F9" s="101">
        <v>859</v>
      </c>
      <c r="G9" s="101">
        <v>686</v>
      </c>
      <c r="H9" s="101">
        <v>920</v>
      </c>
      <c r="I9" s="101">
        <v>465</v>
      </c>
    </row>
    <row r="10" spans="1:9" s="7" customFormat="1" ht="21.75" hidden="1" customHeight="1">
      <c r="A10" s="194">
        <v>2017</v>
      </c>
      <c r="B10" s="183">
        <v>1084</v>
      </c>
      <c r="C10" s="183">
        <v>558</v>
      </c>
      <c r="D10" s="183">
        <v>526</v>
      </c>
      <c r="E10" s="183">
        <v>1529</v>
      </c>
      <c r="F10" s="183">
        <v>809</v>
      </c>
      <c r="G10" s="183">
        <v>720</v>
      </c>
      <c r="H10" s="183">
        <v>924</v>
      </c>
      <c r="I10" s="183">
        <v>444</v>
      </c>
    </row>
    <row r="11" spans="1:9" ht="21" hidden="1" customHeight="1">
      <c r="A11" s="194">
        <v>2018</v>
      </c>
      <c r="B11" s="183">
        <v>1036</v>
      </c>
      <c r="C11" s="183">
        <v>548</v>
      </c>
      <c r="D11" s="183">
        <v>488</v>
      </c>
      <c r="E11" s="183">
        <v>1678</v>
      </c>
      <c r="F11" s="183">
        <v>908</v>
      </c>
      <c r="G11" s="183">
        <v>770</v>
      </c>
      <c r="H11" s="183">
        <v>876</v>
      </c>
      <c r="I11" s="183">
        <v>433</v>
      </c>
    </row>
    <row r="12" spans="1:9" ht="21" customHeight="1">
      <c r="A12" s="194">
        <v>2019</v>
      </c>
      <c r="B12" s="183">
        <v>964</v>
      </c>
      <c r="C12" s="183">
        <v>498</v>
      </c>
      <c r="D12" s="183">
        <v>466</v>
      </c>
      <c r="E12" s="183">
        <v>1720</v>
      </c>
      <c r="F12" s="183">
        <v>954</v>
      </c>
      <c r="G12" s="183">
        <v>766</v>
      </c>
      <c r="H12" s="183">
        <v>893</v>
      </c>
      <c r="I12" s="183">
        <v>494</v>
      </c>
    </row>
    <row r="13" spans="1:9" ht="21" customHeight="1">
      <c r="A13" s="194">
        <v>2020</v>
      </c>
      <c r="B13" s="171">
        <v>950</v>
      </c>
      <c r="C13" s="171">
        <v>482</v>
      </c>
      <c r="D13" s="171">
        <v>468</v>
      </c>
      <c r="E13" s="171">
        <v>1709</v>
      </c>
      <c r="F13" s="171">
        <v>935</v>
      </c>
      <c r="G13" s="171">
        <v>774</v>
      </c>
      <c r="H13" s="171">
        <v>801</v>
      </c>
      <c r="I13" s="171">
        <v>415</v>
      </c>
    </row>
    <row r="14" spans="1:9" ht="21" customHeight="1">
      <c r="A14" s="194">
        <v>2021</v>
      </c>
      <c r="B14" s="171">
        <v>892</v>
      </c>
      <c r="C14" s="171">
        <v>454</v>
      </c>
      <c r="D14" s="171">
        <v>438</v>
      </c>
      <c r="E14" s="171">
        <v>1710</v>
      </c>
      <c r="F14" s="171">
        <v>905</v>
      </c>
      <c r="G14" s="171">
        <v>805</v>
      </c>
      <c r="H14" s="171">
        <v>799</v>
      </c>
      <c r="I14" s="171">
        <v>420</v>
      </c>
    </row>
    <row r="15" spans="1:9" ht="21" customHeight="1">
      <c r="A15" s="212">
        <v>2022</v>
      </c>
      <c r="B15" s="171">
        <v>893</v>
      </c>
      <c r="C15" s="171">
        <v>491</v>
      </c>
      <c r="D15" s="171">
        <v>402</v>
      </c>
      <c r="E15" s="171">
        <v>2080</v>
      </c>
      <c r="F15" s="171">
        <v>1112</v>
      </c>
      <c r="G15" s="171">
        <v>968</v>
      </c>
      <c r="H15" s="171">
        <v>691</v>
      </c>
      <c r="I15" s="171">
        <v>405</v>
      </c>
    </row>
    <row r="16" spans="1:9" ht="21" customHeight="1">
      <c r="A16" s="194">
        <v>2023</v>
      </c>
      <c r="B16" s="171">
        <v>826</v>
      </c>
      <c r="C16" s="171">
        <v>410</v>
      </c>
      <c r="D16" s="171">
        <v>416</v>
      </c>
      <c r="E16" s="171">
        <v>1975</v>
      </c>
      <c r="F16" s="171">
        <v>1085</v>
      </c>
      <c r="G16" s="171">
        <v>890</v>
      </c>
      <c r="H16" s="171">
        <v>626</v>
      </c>
      <c r="I16" s="171">
        <v>396</v>
      </c>
    </row>
    <row r="17" spans="1:14" ht="21" customHeight="1">
      <c r="A17" s="195">
        <v>2024</v>
      </c>
      <c r="B17" s="479">
        <f>SUM(B18:B38)</f>
        <v>758</v>
      </c>
      <c r="C17" s="479">
        <f t="shared" ref="C17:I17" si="0">SUM(C18:C38)</f>
        <v>380</v>
      </c>
      <c r="D17" s="479">
        <f t="shared" si="0"/>
        <v>378</v>
      </c>
      <c r="E17" s="479">
        <f t="shared" si="0"/>
        <v>1943</v>
      </c>
      <c r="F17" s="479">
        <f t="shared" si="0"/>
        <v>1056</v>
      </c>
      <c r="G17" s="479">
        <f t="shared" si="0"/>
        <v>887</v>
      </c>
      <c r="H17" s="479">
        <f t="shared" si="0"/>
        <v>748</v>
      </c>
      <c r="I17" s="479">
        <f t="shared" si="0"/>
        <v>388</v>
      </c>
    </row>
    <row r="18" spans="1:14" ht="21.6" customHeight="1">
      <c r="A18" s="213" t="s">
        <v>247</v>
      </c>
      <c r="B18" s="177">
        <v>40</v>
      </c>
      <c r="C18" s="177">
        <v>25</v>
      </c>
      <c r="D18" s="177">
        <v>15</v>
      </c>
      <c r="E18" s="177">
        <v>223</v>
      </c>
      <c r="F18" s="177">
        <v>128</v>
      </c>
      <c r="G18" s="177">
        <v>95</v>
      </c>
      <c r="H18" s="177">
        <v>58</v>
      </c>
      <c r="I18" s="177">
        <v>40</v>
      </c>
    </row>
    <row r="19" spans="1:14" ht="21.6" customHeight="1">
      <c r="A19" s="213" t="s">
        <v>248</v>
      </c>
      <c r="B19" s="177">
        <v>5</v>
      </c>
      <c r="C19" s="177">
        <v>3</v>
      </c>
      <c r="D19" s="177">
        <v>2</v>
      </c>
      <c r="E19" s="177">
        <v>51</v>
      </c>
      <c r="F19" s="177">
        <v>27</v>
      </c>
      <c r="G19" s="177">
        <v>24</v>
      </c>
      <c r="H19" s="177">
        <v>7</v>
      </c>
      <c r="I19" s="177">
        <v>5</v>
      </c>
    </row>
    <row r="20" spans="1:14" ht="21.6" customHeight="1">
      <c r="A20" s="213" t="s">
        <v>249</v>
      </c>
      <c r="B20" s="177">
        <v>4</v>
      </c>
      <c r="C20" s="177">
        <v>2</v>
      </c>
      <c r="D20" s="177">
        <v>2</v>
      </c>
      <c r="E20" s="177">
        <v>28</v>
      </c>
      <c r="F20" s="177">
        <v>13</v>
      </c>
      <c r="G20" s="177">
        <v>15</v>
      </c>
      <c r="H20" s="177">
        <v>5</v>
      </c>
      <c r="I20" s="177">
        <v>5</v>
      </c>
    </row>
    <row r="21" spans="1:14" ht="21.6" customHeight="1">
      <c r="A21" s="213" t="s">
        <v>250</v>
      </c>
      <c r="B21" s="177">
        <v>8</v>
      </c>
      <c r="C21" s="177">
        <v>4</v>
      </c>
      <c r="D21" s="177">
        <v>4</v>
      </c>
      <c r="E21" s="177">
        <v>61</v>
      </c>
      <c r="F21" s="177">
        <v>28</v>
      </c>
      <c r="G21" s="177">
        <v>33</v>
      </c>
      <c r="H21" s="177">
        <v>8</v>
      </c>
      <c r="I21" s="177">
        <v>14</v>
      </c>
    </row>
    <row r="22" spans="1:14" ht="21.6" customHeight="1">
      <c r="A22" s="213" t="s">
        <v>251</v>
      </c>
      <c r="B22" s="177">
        <v>4</v>
      </c>
      <c r="C22" s="177">
        <v>1</v>
      </c>
      <c r="D22" s="177">
        <v>3</v>
      </c>
      <c r="E22" s="177">
        <v>77</v>
      </c>
      <c r="F22" s="177">
        <v>37</v>
      </c>
      <c r="G22" s="177">
        <v>40</v>
      </c>
      <c r="H22" s="177">
        <v>12</v>
      </c>
      <c r="I22" s="177">
        <v>8</v>
      </c>
    </row>
    <row r="23" spans="1:14" ht="21.6" customHeight="1">
      <c r="A23" s="213" t="s">
        <v>252</v>
      </c>
      <c r="B23" s="177">
        <v>4</v>
      </c>
      <c r="C23" s="177">
        <v>2</v>
      </c>
      <c r="D23" s="177">
        <v>2</v>
      </c>
      <c r="E23" s="177">
        <v>53</v>
      </c>
      <c r="F23" s="177">
        <v>28</v>
      </c>
      <c r="G23" s="177">
        <v>25</v>
      </c>
      <c r="H23" s="177">
        <v>9</v>
      </c>
      <c r="I23" s="177">
        <v>7</v>
      </c>
      <c r="N23" s="170"/>
    </row>
    <row r="24" spans="1:14" ht="21.6" customHeight="1">
      <c r="A24" s="213" t="s">
        <v>253</v>
      </c>
      <c r="B24" s="177">
        <v>9</v>
      </c>
      <c r="C24" s="177">
        <v>5</v>
      </c>
      <c r="D24" s="177">
        <v>4</v>
      </c>
      <c r="E24" s="177">
        <v>61</v>
      </c>
      <c r="F24" s="177">
        <v>30</v>
      </c>
      <c r="G24" s="177">
        <v>31</v>
      </c>
      <c r="H24" s="177">
        <v>12</v>
      </c>
      <c r="I24" s="177">
        <v>11</v>
      </c>
    </row>
    <row r="25" spans="1:14" ht="21.6" customHeight="1">
      <c r="A25" s="213" t="s">
        <v>254</v>
      </c>
      <c r="B25" s="177">
        <v>10</v>
      </c>
      <c r="C25" s="177">
        <v>5</v>
      </c>
      <c r="D25" s="177">
        <v>5</v>
      </c>
      <c r="E25" s="177">
        <v>77</v>
      </c>
      <c r="F25" s="177">
        <v>41</v>
      </c>
      <c r="G25" s="177">
        <v>36</v>
      </c>
      <c r="H25" s="177">
        <v>19</v>
      </c>
      <c r="I25" s="177">
        <v>16</v>
      </c>
    </row>
    <row r="26" spans="1:14" ht="21.6" customHeight="1">
      <c r="A26" s="213" t="s">
        <v>255</v>
      </c>
      <c r="B26" s="177">
        <v>95</v>
      </c>
      <c r="C26" s="177">
        <v>34</v>
      </c>
      <c r="D26" s="177">
        <v>61</v>
      </c>
      <c r="E26" s="177">
        <v>102</v>
      </c>
      <c r="F26" s="177">
        <v>60</v>
      </c>
      <c r="G26" s="177">
        <v>42</v>
      </c>
      <c r="H26" s="177">
        <v>71</v>
      </c>
      <c r="I26" s="177">
        <v>15</v>
      </c>
    </row>
    <row r="27" spans="1:14" ht="21.6" customHeight="1">
      <c r="A27" s="213" t="s">
        <v>256</v>
      </c>
      <c r="B27" s="177">
        <v>7</v>
      </c>
      <c r="C27" s="177">
        <v>3</v>
      </c>
      <c r="D27" s="177">
        <v>4</v>
      </c>
      <c r="E27" s="177">
        <v>75</v>
      </c>
      <c r="F27" s="177">
        <v>42</v>
      </c>
      <c r="G27" s="177">
        <v>33</v>
      </c>
      <c r="H27" s="177">
        <v>17</v>
      </c>
      <c r="I27" s="177">
        <v>13</v>
      </c>
    </row>
    <row r="28" spans="1:14" ht="21.6" customHeight="1">
      <c r="A28" s="213" t="s">
        <v>257</v>
      </c>
      <c r="B28" s="177">
        <v>3</v>
      </c>
      <c r="C28" s="177">
        <v>2</v>
      </c>
      <c r="D28" s="177">
        <v>1</v>
      </c>
      <c r="E28" s="177">
        <v>67</v>
      </c>
      <c r="F28" s="177">
        <v>36</v>
      </c>
      <c r="G28" s="177">
        <v>31</v>
      </c>
      <c r="H28" s="177">
        <v>10</v>
      </c>
      <c r="I28" s="177">
        <v>5</v>
      </c>
    </row>
    <row r="29" spans="1:14" ht="21.6" customHeight="1">
      <c r="A29" s="213" t="s">
        <v>258</v>
      </c>
      <c r="B29" s="177">
        <v>83</v>
      </c>
      <c r="C29" s="177">
        <v>38</v>
      </c>
      <c r="D29" s="177">
        <v>45</v>
      </c>
      <c r="E29" s="177">
        <v>146</v>
      </c>
      <c r="F29" s="177">
        <v>79</v>
      </c>
      <c r="G29" s="177">
        <v>67</v>
      </c>
      <c r="H29" s="177">
        <v>77</v>
      </c>
      <c r="I29" s="177">
        <v>30</v>
      </c>
    </row>
    <row r="30" spans="1:14" ht="21.6" customHeight="1">
      <c r="A30" s="213" t="s">
        <v>259</v>
      </c>
      <c r="B30" s="177">
        <v>25</v>
      </c>
      <c r="C30" s="177">
        <v>17</v>
      </c>
      <c r="D30" s="177">
        <v>8</v>
      </c>
      <c r="E30" s="177">
        <v>71</v>
      </c>
      <c r="F30" s="177">
        <v>44</v>
      </c>
      <c r="G30" s="177">
        <v>27</v>
      </c>
      <c r="H30" s="177">
        <v>35</v>
      </c>
      <c r="I30" s="177">
        <v>15</v>
      </c>
    </row>
    <row r="31" spans="1:14" ht="21.6" customHeight="1">
      <c r="A31" s="213" t="s">
        <v>260</v>
      </c>
      <c r="B31" s="177">
        <v>35</v>
      </c>
      <c r="C31" s="177">
        <v>15</v>
      </c>
      <c r="D31" s="177">
        <v>20</v>
      </c>
      <c r="E31" s="177">
        <v>81</v>
      </c>
      <c r="F31" s="177">
        <v>44</v>
      </c>
      <c r="G31" s="177">
        <v>37</v>
      </c>
      <c r="H31" s="177">
        <v>50</v>
      </c>
      <c r="I31" s="177">
        <v>27</v>
      </c>
    </row>
    <row r="32" spans="1:14" ht="21.6" customHeight="1">
      <c r="A32" s="213" t="s">
        <v>261</v>
      </c>
      <c r="B32" s="177">
        <v>33</v>
      </c>
      <c r="C32" s="177">
        <v>19</v>
      </c>
      <c r="D32" s="177">
        <v>14</v>
      </c>
      <c r="E32" s="177">
        <v>136</v>
      </c>
      <c r="F32" s="177">
        <v>74</v>
      </c>
      <c r="G32" s="177">
        <v>62</v>
      </c>
      <c r="H32" s="177">
        <v>41</v>
      </c>
      <c r="I32" s="177">
        <v>28</v>
      </c>
    </row>
    <row r="33" spans="1:9" ht="21.6" customHeight="1">
      <c r="A33" s="213" t="s">
        <v>262</v>
      </c>
      <c r="B33" s="177">
        <v>18</v>
      </c>
      <c r="C33" s="177">
        <v>8</v>
      </c>
      <c r="D33" s="177">
        <v>10</v>
      </c>
      <c r="E33" s="177">
        <v>35</v>
      </c>
      <c r="F33" s="177">
        <v>23</v>
      </c>
      <c r="G33" s="177">
        <v>12</v>
      </c>
      <c r="H33" s="177">
        <v>14</v>
      </c>
      <c r="I33" s="177">
        <v>8</v>
      </c>
    </row>
    <row r="34" spans="1:9" ht="21.6" customHeight="1">
      <c r="A34" s="213" t="s">
        <v>263</v>
      </c>
      <c r="B34" s="177">
        <v>49</v>
      </c>
      <c r="C34" s="177">
        <v>24</v>
      </c>
      <c r="D34" s="177">
        <v>25</v>
      </c>
      <c r="E34" s="177">
        <v>54</v>
      </c>
      <c r="F34" s="177">
        <v>30</v>
      </c>
      <c r="G34" s="177">
        <v>24</v>
      </c>
      <c r="H34" s="177">
        <v>28</v>
      </c>
      <c r="I34" s="177">
        <v>24</v>
      </c>
    </row>
    <row r="35" spans="1:9" ht="21.6" customHeight="1">
      <c r="A35" s="213" t="s">
        <v>264</v>
      </c>
      <c r="B35" s="177">
        <v>108</v>
      </c>
      <c r="C35" s="177">
        <v>56</v>
      </c>
      <c r="D35" s="177">
        <v>52</v>
      </c>
      <c r="E35" s="177">
        <v>113</v>
      </c>
      <c r="F35" s="177">
        <v>51</v>
      </c>
      <c r="G35" s="177">
        <v>62</v>
      </c>
      <c r="H35" s="177">
        <v>73</v>
      </c>
      <c r="I35" s="177">
        <v>35</v>
      </c>
    </row>
    <row r="36" spans="1:9" ht="21.6" customHeight="1">
      <c r="A36" s="213" t="s">
        <v>265</v>
      </c>
      <c r="B36" s="177">
        <v>43</v>
      </c>
      <c r="C36" s="177">
        <v>24</v>
      </c>
      <c r="D36" s="177">
        <v>19</v>
      </c>
      <c r="E36" s="177">
        <v>175</v>
      </c>
      <c r="F36" s="177">
        <v>103</v>
      </c>
      <c r="G36" s="177">
        <v>72</v>
      </c>
      <c r="H36" s="177">
        <v>60</v>
      </c>
      <c r="I36" s="177">
        <v>29</v>
      </c>
    </row>
    <row r="37" spans="1:9" ht="21.6" customHeight="1">
      <c r="A37" s="213" t="s">
        <v>266</v>
      </c>
      <c r="B37" s="177">
        <v>123</v>
      </c>
      <c r="C37" s="177">
        <v>66</v>
      </c>
      <c r="D37" s="177">
        <v>57</v>
      </c>
      <c r="E37" s="177">
        <v>197</v>
      </c>
      <c r="F37" s="177">
        <v>102</v>
      </c>
      <c r="G37" s="177">
        <v>95</v>
      </c>
      <c r="H37" s="177">
        <v>94</v>
      </c>
      <c r="I37" s="177">
        <v>43</v>
      </c>
    </row>
    <row r="38" spans="1:9" ht="21.6" customHeight="1" thickBot="1">
      <c r="A38" s="214" t="s">
        <v>267</v>
      </c>
      <c r="B38" s="481">
        <v>52</v>
      </c>
      <c r="C38" s="481">
        <v>27</v>
      </c>
      <c r="D38" s="481">
        <v>25</v>
      </c>
      <c r="E38" s="481">
        <v>60</v>
      </c>
      <c r="F38" s="481">
        <v>36</v>
      </c>
      <c r="G38" s="481">
        <v>24</v>
      </c>
      <c r="H38" s="481">
        <v>48</v>
      </c>
      <c r="I38" s="481">
        <v>10</v>
      </c>
    </row>
    <row r="39" spans="1:9" ht="15" customHeight="1">
      <c r="A39" s="787" t="s">
        <v>343</v>
      </c>
      <c r="B39" s="787"/>
      <c r="C39" s="787"/>
      <c r="D39" s="787"/>
      <c r="E39" s="787"/>
      <c r="F39" s="787"/>
      <c r="G39" s="787"/>
      <c r="H39" s="787"/>
      <c r="I39" s="787"/>
    </row>
    <row r="40" spans="1:9">
      <c r="A40" s="8"/>
      <c r="B40" s="8"/>
      <c r="C40" s="8"/>
      <c r="D40" s="8"/>
      <c r="E40" s="8"/>
      <c r="F40" s="8"/>
      <c r="G40" s="8"/>
      <c r="H40" s="8"/>
      <c r="I40" s="8"/>
    </row>
  </sheetData>
  <mergeCells count="11">
    <mergeCell ref="A2:I2"/>
    <mergeCell ref="H5:H6"/>
    <mergeCell ref="I5:I6"/>
    <mergeCell ref="A39:I39"/>
    <mergeCell ref="A3:I3"/>
    <mergeCell ref="A4:D4"/>
    <mergeCell ref="E4:I4"/>
    <mergeCell ref="B5:D6"/>
    <mergeCell ref="E5:G6"/>
    <mergeCell ref="A5:A6"/>
    <mergeCell ref="A7:A8"/>
  </mergeCells>
  <phoneticPr fontId="3" type="noConversion"/>
  <printOptions horizontalCentered="1"/>
  <pageMargins left="1.1023622047244095" right="1.1023622047244095" top="0.55118110236220474" bottom="0.39370078740157483" header="0.51181102362204722" footer="2.7559055118110236"/>
  <pageSetup paperSize="9" scale="81" firstPageNumber="13" pageOrder="overThenDown" orientation="portrait" r:id="rId1"/>
  <headerFooter scaleWithDoc="0"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view="pageBreakPreview" zoomScaleSheetLayoutView="100" workbookViewId="0">
      <selection activeCell="A3" sqref="A3:XFD3"/>
    </sheetView>
  </sheetViews>
  <sheetFormatPr defaultColWidth="8.88671875" defaultRowHeight="16.5"/>
  <cols>
    <col min="1" max="1" width="7.33203125" style="122" customWidth="1"/>
    <col min="2" max="10" width="6.33203125" style="122" customWidth="1"/>
    <col min="11" max="11" width="5.77734375" style="122" customWidth="1"/>
    <col min="12" max="13" width="6.33203125" style="122" customWidth="1"/>
    <col min="14" max="14" width="7.6640625" style="122" customWidth="1"/>
    <col min="15" max="23" width="6.33203125" style="122" customWidth="1"/>
    <col min="24" max="24" width="5.33203125" style="122" customWidth="1"/>
    <col min="25" max="26" width="6.33203125" style="122" customWidth="1"/>
    <col min="27" max="16384" width="8.88671875" style="4"/>
  </cols>
  <sheetData>
    <row r="1" spans="1:27" ht="9.9499999999999993" customHeight="1"/>
    <row r="2" spans="1:27" ht="30" customHeight="1">
      <c r="A2" s="809" t="s">
        <v>344</v>
      </c>
      <c r="B2" s="809"/>
      <c r="C2" s="809"/>
      <c r="D2" s="809"/>
      <c r="E2" s="809"/>
      <c r="F2" s="809"/>
      <c r="G2" s="809"/>
      <c r="H2" s="809"/>
      <c r="I2" s="809"/>
      <c r="J2" s="809"/>
      <c r="K2" s="809"/>
      <c r="L2" s="809"/>
      <c r="M2" s="809"/>
      <c r="N2" s="533"/>
      <c r="O2" s="809" t="s">
        <v>345</v>
      </c>
      <c r="P2" s="809"/>
      <c r="Q2" s="809"/>
      <c r="R2" s="809"/>
      <c r="S2" s="809"/>
      <c r="T2" s="809"/>
      <c r="U2" s="809"/>
      <c r="V2" s="809"/>
      <c r="W2" s="809"/>
      <c r="X2" s="809"/>
      <c r="Y2" s="809"/>
      <c r="Z2" s="809"/>
    </row>
    <row r="3" spans="1:27" ht="24.95" customHeight="1">
      <c r="A3" s="818" t="s">
        <v>200</v>
      </c>
      <c r="B3" s="818"/>
      <c r="C3" s="818"/>
      <c r="D3" s="818"/>
      <c r="E3" s="818"/>
      <c r="F3" s="818"/>
      <c r="G3" s="818"/>
      <c r="H3" s="818"/>
      <c r="I3" s="818"/>
      <c r="J3" s="818"/>
      <c r="K3" s="818"/>
      <c r="L3" s="818"/>
      <c r="M3" s="818"/>
      <c r="N3" s="534"/>
      <c r="O3" s="818" t="s">
        <v>201</v>
      </c>
      <c r="P3" s="818"/>
      <c r="Q3" s="818"/>
      <c r="R3" s="818"/>
      <c r="S3" s="818"/>
      <c r="T3" s="818"/>
      <c r="U3" s="818"/>
      <c r="V3" s="818"/>
      <c r="W3" s="818"/>
      <c r="X3" s="818"/>
      <c r="Y3" s="818"/>
      <c r="Z3" s="818"/>
    </row>
    <row r="4" spans="1:27" s="5" customFormat="1" ht="18" customHeight="1" thickBot="1">
      <c r="A4" s="321" t="s">
        <v>346</v>
      </c>
      <c r="B4" s="66"/>
      <c r="C4" s="66"/>
      <c r="D4" s="66"/>
      <c r="E4" s="66"/>
      <c r="F4" s="66"/>
      <c r="G4" s="66"/>
      <c r="H4" s="66"/>
      <c r="I4" s="66"/>
      <c r="J4" s="66"/>
      <c r="K4" s="142"/>
      <c r="L4" s="143"/>
      <c r="M4" s="143" t="s">
        <v>211</v>
      </c>
      <c r="N4" s="322" t="s">
        <v>346</v>
      </c>
      <c r="O4" s="66"/>
      <c r="P4" s="66"/>
      <c r="Q4" s="66"/>
      <c r="R4" s="66"/>
      <c r="S4" s="66"/>
      <c r="T4" s="66"/>
      <c r="U4" s="66"/>
      <c r="V4" s="66"/>
      <c r="W4" s="66"/>
      <c r="X4" s="66"/>
      <c r="Y4" s="66"/>
      <c r="Z4" s="143" t="s">
        <v>208</v>
      </c>
    </row>
    <row r="5" spans="1:27" ht="24.75" customHeight="1">
      <c r="A5" s="105" t="s">
        <v>347</v>
      </c>
      <c r="B5" s="813" t="s">
        <v>747</v>
      </c>
      <c r="C5" s="814"/>
      <c r="D5" s="814"/>
      <c r="E5" s="814"/>
      <c r="F5" s="814"/>
      <c r="G5" s="815"/>
      <c r="H5" s="816" t="s">
        <v>748</v>
      </c>
      <c r="I5" s="794"/>
      <c r="J5" s="795"/>
      <c r="K5" s="802" t="s">
        <v>348</v>
      </c>
      <c r="L5" s="803"/>
      <c r="M5" s="803"/>
      <c r="N5" s="105" t="s">
        <v>347</v>
      </c>
      <c r="O5" s="804" t="s">
        <v>141</v>
      </c>
      <c r="P5" s="805"/>
      <c r="Q5" s="806"/>
      <c r="R5" s="813" t="s">
        <v>751</v>
      </c>
      <c r="S5" s="814"/>
      <c r="T5" s="814"/>
      <c r="U5" s="814"/>
      <c r="V5" s="814"/>
      <c r="W5" s="815"/>
      <c r="X5" s="785" t="s">
        <v>349</v>
      </c>
      <c r="Y5" s="794"/>
      <c r="Z5" s="795"/>
    </row>
    <row r="6" spans="1:27" ht="24.75" customHeight="1">
      <c r="A6" s="106"/>
      <c r="B6" s="817" t="s">
        <v>350</v>
      </c>
      <c r="C6" s="800"/>
      <c r="D6" s="801"/>
      <c r="E6" s="817" t="s">
        <v>351</v>
      </c>
      <c r="F6" s="800"/>
      <c r="G6" s="801"/>
      <c r="H6" s="786"/>
      <c r="I6" s="796"/>
      <c r="J6" s="797"/>
      <c r="K6" s="799" t="s">
        <v>749</v>
      </c>
      <c r="L6" s="800"/>
      <c r="M6" s="800"/>
      <c r="N6" s="106"/>
      <c r="O6" s="799" t="s">
        <v>750</v>
      </c>
      <c r="P6" s="800"/>
      <c r="Q6" s="801"/>
      <c r="R6" s="799" t="s">
        <v>752</v>
      </c>
      <c r="S6" s="800"/>
      <c r="T6" s="801"/>
      <c r="U6" s="799" t="s">
        <v>750</v>
      </c>
      <c r="V6" s="800"/>
      <c r="W6" s="801"/>
      <c r="X6" s="810" t="s">
        <v>181</v>
      </c>
      <c r="Y6" s="811"/>
      <c r="Z6" s="812"/>
    </row>
    <row r="7" spans="1:27">
      <c r="A7" s="807" t="s">
        <v>746</v>
      </c>
      <c r="B7" s="274" t="s">
        <v>139</v>
      </c>
      <c r="C7" s="537" t="s">
        <v>366</v>
      </c>
      <c r="D7" s="324" t="s">
        <v>367</v>
      </c>
      <c r="E7" s="323"/>
      <c r="F7" s="537" t="s">
        <v>366</v>
      </c>
      <c r="G7" s="324" t="s">
        <v>367</v>
      </c>
      <c r="H7" s="539"/>
      <c r="I7" s="537" t="s">
        <v>366</v>
      </c>
      <c r="J7" s="324" t="s">
        <v>367</v>
      </c>
      <c r="K7" s="539" t="s">
        <v>139</v>
      </c>
      <c r="L7" s="537" t="s">
        <v>366</v>
      </c>
      <c r="M7" s="324" t="s">
        <v>367</v>
      </c>
      <c r="N7" s="807" t="s">
        <v>746</v>
      </c>
      <c r="O7" s="274"/>
      <c r="P7" s="537" t="s">
        <v>366</v>
      </c>
      <c r="Q7" s="324" t="s">
        <v>367</v>
      </c>
      <c r="R7" s="539" t="s">
        <v>139</v>
      </c>
      <c r="S7" s="537" t="s">
        <v>366</v>
      </c>
      <c r="T7" s="324" t="s">
        <v>367</v>
      </c>
      <c r="U7" s="539" t="s">
        <v>139</v>
      </c>
      <c r="V7" s="537" t="s">
        <v>366</v>
      </c>
      <c r="W7" s="324" t="s">
        <v>367</v>
      </c>
      <c r="X7" s="323"/>
      <c r="Y7" s="537" t="s">
        <v>366</v>
      </c>
      <c r="Z7" s="324" t="s">
        <v>367</v>
      </c>
    </row>
    <row r="8" spans="1:27" ht="16.5" customHeight="1" thickBot="1">
      <c r="A8" s="808"/>
      <c r="B8" s="314" t="s">
        <v>139</v>
      </c>
      <c r="C8" s="357" t="s">
        <v>140</v>
      </c>
      <c r="D8" s="645" t="s">
        <v>101</v>
      </c>
      <c r="E8" s="645"/>
      <c r="F8" s="357" t="s">
        <v>140</v>
      </c>
      <c r="G8" s="645" t="s">
        <v>101</v>
      </c>
      <c r="H8" s="357"/>
      <c r="I8" s="357" t="s">
        <v>140</v>
      </c>
      <c r="J8" s="645" t="s">
        <v>101</v>
      </c>
      <c r="K8" s="357" t="s">
        <v>139</v>
      </c>
      <c r="L8" s="357" t="s">
        <v>140</v>
      </c>
      <c r="M8" s="645" t="s">
        <v>101</v>
      </c>
      <c r="N8" s="808"/>
      <c r="O8" s="314"/>
      <c r="P8" s="357" t="s">
        <v>140</v>
      </c>
      <c r="Q8" s="645" t="s">
        <v>101</v>
      </c>
      <c r="R8" s="357" t="s">
        <v>139</v>
      </c>
      <c r="S8" s="357" t="s">
        <v>140</v>
      </c>
      <c r="T8" s="645" t="s">
        <v>101</v>
      </c>
      <c r="U8" s="357" t="s">
        <v>139</v>
      </c>
      <c r="V8" s="357" t="s">
        <v>140</v>
      </c>
      <c r="W8" s="645" t="s">
        <v>101</v>
      </c>
      <c r="X8" s="645"/>
      <c r="Y8" s="357" t="s">
        <v>140</v>
      </c>
      <c r="Z8" s="645" t="s">
        <v>101</v>
      </c>
    </row>
    <row r="9" spans="1:27" ht="24.75" hidden="1" customHeight="1">
      <c r="A9" s="68"/>
      <c r="B9" s="67"/>
      <c r="C9" s="67"/>
      <c r="D9" s="67"/>
      <c r="E9" s="67"/>
      <c r="F9" s="67"/>
      <c r="G9" s="67"/>
      <c r="H9" s="67"/>
      <c r="I9" s="67"/>
      <c r="J9" s="67"/>
      <c r="K9" s="67"/>
      <c r="L9" s="67"/>
      <c r="M9" s="67"/>
      <c r="N9" s="68"/>
      <c r="O9" s="139"/>
      <c r="P9" s="67"/>
      <c r="Q9" s="67"/>
      <c r="R9" s="67"/>
      <c r="S9" s="67"/>
      <c r="T9" s="67"/>
      <c r="U9" s="67"/>
      <c r="V9" s="67"/>
      <c r="W9" s="67"/>
      <c r="X9" s="67"/>
      <c r="Y9" s="67"/>
      <c r="Z9" s="67"/>
    </row>
    <row r="10" spans="1:27" ht="30.6" hidden="1" customHeight="1">
      <c r="A10" s="68">
        <v>2015</v>
      </c>
      <c r="B10" s="107">
        <v>28757</v>
      </c>
      <c r="C10" s="107">
        <v>14861</v>
      </c>
      <c r="D10" s="107">
        <v>13896</v>
      </c>
      <c r="E10" s="107">
        <v>29942</v>
      </c>
      <c r="F10" s="107">
        <v>15348</v>
      </c>
      <c r="G10" s="107">
        <v>14594</v>
      </c>
      <c r="H10" s="108">
        <v>16379</v>
      </c>
      <c r="I10" s="108">
        <v>8183</v>
      </c>
      <c r="J10" s="108">
        <v>8196</v>
      </c>
      <c r="K10" s="108">
        <v>4176</v>
      </c>
      <c r="L10" s="108">
        <v>2274</v>
      </c>
      <c r="M10" s="108">
        <v>1902</v>
      </c>
      <c r="N10" s="68">
        <v>2015</v>
      </c>
      <c r="O10" s="140">
        <v>4247</v>
      </c>
      <c r="P10" s="108">
        <v>2251</v>
      </c>
      <c r="Q10" s="108">
        <v>1996</v>
      </c>
      <c r="R10" s="108">
        <v>8202</v>
      </c>
      <c r="S10" s="108">
        <v>4404</v>
      </c>
      <c r="T10" s="108">
        <v>3798</v>
      </c>
      <c r="U10" s="108">
        <v>9316</v>
      </c>
      <c r="V10" s="108">
        <v>4914</v>
      </c>
      <c r="W10" s="108">
        <v>4402</v>
      </c>
      <c r="X10" s="107">
        <v>-1185</v>
      </c>
      <c r="Y10" s="108">
        <v>-487</v>
      </c>
      <c r="Z10" s="107">
        <v>-698</v>
      </c>
      <c r="AA10" s="70"/>
    </row>
    <row r="11" spans="1:27" ht="30.6" hidden="1" customHeight="1">
      <c r="A11" s="68">
        <v>2016</v>
      </c>
      <c r="B11" s="107">
        <v>30907</v>
      </c>
      <c r="C11" s="107">
        <v>15893</v>
      </c>
      <c r="D11" s="107">
        <v>15014</v>
      </c>
      <c r="E11" s="107">
        <v>31404</v>
      </c>
      <c r="F11" s="107">
        <v>16013</v>
      </c>
      <c r="G11" s="107">
        <v>15391</v>
      </c>
      <c r="H11" s="107">
        <v>18230</v>
      </c>
      <c r="I11" s="107">
        <v>9019</v>
      </c>
      <c r="J11" s="107">
        <v>9211</v>
      </c>
      <c r="K11" s="107">
        <v>4221</v>
      </c>
      <c r="L11" s="107">
        <v>2226</v>
      </c>
      <c r="M11" s="107">
        <v>1995</v>
      </c>
      <c r="N11" s="68">
        <v>2016</v>
      </c>
      <c r="O11" s="141">
        <v>4161</v>
      </c>
      <c r="P11" s="107">
        <v>2176</v>
      </c>
      <c r="Q11" s="107">
        <v>1985</v>
      </c>
      <c r="R11" s="107">
        <v>8456</v>
      </c>
      <c r="S11" s="107">
        <v>4648</v>
      </c>
      <c r="T11" s="107">
        <v>3808</v>
      </c>
      <c r="U11" s="107">
        <v>9013</v>
      </c>
      <c r="V11" s="107">
        <v>4818</v>
      </c>
      <c r="W11" s="107">
        <v>4195</v>
      </c>
      <c r="X11" s="107">
        <v>-497</v>
      </c>
      <c r="Y11" s="107">
        <v>-120</v>
      </c>
      <c r="Z11" s="107">
        <v>-377</v>
      </c>
      <c r="AA11" s="70"/>
    </row>
    <row r="12" spans="1:27" ht="30.6" hidden="1" customHeight="1">
      <c r="A12" s="68">
        <v>2017</v>
      </c>
      <c r="B12" s="184">
        <v>29115</v>
      </c>
      <c r="C12" s="184">
        <v>14952</v>
      </c>
      <c r="D12" s="184">
        <v>14163</v>
      </c>
      <c r="E12" s="184">
        <v>28575</v>
      </c>
      <c r="F12" s="184">
        <v>14624</v>
      </c>
      <c r="G12" s="184">
        <v>13951</v>
      </c>
      <c r="H12" s="184">
        <v>16051</v>
      </c>
      <c r="I12" s="184">
        <v>7964</v>
      </c>
      <c r="J12" s="184">
        <v>8087</v>
      </c>
      <c r="K12" s="184">
        <v>4247</v>
      </c>
      <c r="L12" s="184">
        <v>2256</v>
      </c>
      <c r="M12" s="184">
        <v>1991</v>
      </c>
      <c r="N12" s="172">
        <v>2017</v>
      </c>
      <c r="O12" s="185">
        <v>3939</v>
      </c>
      <c r="P12" s="184">
        <v>2069</v>
      </c>
      <c r="Q12" s="184">
        <v>1870</v>
      </c>
      <c r="R12" s="184">
        <v>8817</v>
      </c>
      <c r="S12" s="184">
        <v>4732</v>
      </c>
      <c r="T12" s="184">
        <v>4085</v>
      </c>
      <c r="U12" s="184">
        <v>8585</v>
      </c>
      <c r="V12" s="184">
        <v>4591</v>
      </c>
      <c r="W12" s="184">
        <v>3994</v>
      </c>
      <c r="X12" s="184">
        <v>540</v>
      </c>
      <c r="Y12" s="184">
        <v>328</v>
      </c>
      <c r="Z12" s="184">
        <v>212</v>
      </c>
      <c r="AA12" s="70"/>
    </row>
    <row r="13" spans="1:27" ht="30.6" hidden="1" customHeight="1">
      <c r="A13" s="68">
        <v>2018</v>
      </c>
      <c r="B13" s="239">
        <v>32191</v>
      </c>
      <c r="C13" s="239">
        <v>16189</v>
      </c>
      <c r="D13" s="239">
        <v>16002</v>
      </c>
      <c r="E13" s="239">
        <v>32583</v>
      </c>
      <c r="F13" s="239">
        <v>16417</v>
      </c>
      <c r="G13" s="239">
        <v>16166</v>
      </c>
      <c r="H13" s="239">
        <v>19591</v>
      </c>
      <c r="I13" s="239">
        <v>9581</v>
      </c>
      <c r="J13" s="239">
        <v>10010</v>
      </c>
      <c r="K13" s="239">
        <v>4308</v>
      </c>
      <c r="L13" s="239">
        <v>2239</v>
      </c>
      <c r="M13" s="239">
        <v>2069</v>
      </c>
      <c r="N13" s="172">
        <v>2018</v>
      </c>
      <c r="O13" s="240">
        <v>3738</v>
      </c>
      <c r="P13" s="239">
        <v>1951</v>
      </c>
      <c r="Q13" s="239">
        <v>1787</v>
      </c>
      <c r="R13" s="239">
        <v>8292</v>
      </c>
      <c r="S13" s="239">
        <v>4369</v>
      </c>
      <c r="T13" s="239">
        <v>3923</v>
      </c>
      <c r="U13" s="239">
        <v>9254</v>
      </c>
      <c r="V13" s="239">
        <v>4885</v>
      </c>
      <c r="W13" s="239">
        <v>4369</v>
      </c>
      <c r="X13" s="239">
        <v>-392</v>
      </c>
      <c r="Y13" s="239">
        <v>-228</v>
      </c>
      <c r="Z13" s="239">
        <v>-164</v>
      </c>
      <c r="AA13" s="70"/>
    </row>
    <row r="14" spans="1:27" ht="30.6" customHeight="1">
      <c r="A14" s="68">
        <v>2019</v>
      </c>
      <c r="B14" s="239">
        <v>31980</v>
      </c>
      <c r="C14" s="239">
        <v>16340</v>
      </c>
      <c r="D14" s="239">
        <v>15640</v>
      </c>
      <c r="E14" s="239">
        <v>30787</v>
      </c>
      <c r="F14" s="239">
        <v>15710</v>
      </c>
      <c r="G14" s="239">
        <v>15077</v>
      </c>
      <c r="H14" s="239">
        <v>18780</v>
      </c>
      <c r="I14" s="239">
        <v>9328</v>
      </c>
      <c r="J14" s="239">
        <v>9452</v>
      </c>
      <c r="K14" s="239">
        <v>4212</v>
      </c>
      <c r="L14" s="239">
        <v>2183</v>
      </c>
      <c r="M14" s="239">
        <v>2029</v>
      </c>
      <c r="N14" s="172">
        <v>2019</v>
      </c>
      <c r="O14" s="240">
        <v>3490</v>
      </c>
      <c r="P14" s="239">
        <v>1833</v>
      </c>
      <c r="Q14" s="239">
        <v>1657</v>
      </c>
      <c r="R14" s="239">
        <v>8988</v>
      </c>
      <c r="S14" s="239">
        <v>4829</v>
      </c>
      <c r="T14" s="239">
        <v>4159</v>
      </c>
      <c r="U14" s="239">
        <v>8517</v>
      </c>
      <c r="V14" s="239">
        <v>4549</v>
      </c>
      <c r="W14" s="239">
        <v>3968</v>
      </c>
      <c r="X14" s="239">
        <v>1193</v>
      </c>
      <c r="Y14" s="239">
        <v>630</v>
      </c>
      <c r="Z14" s="239">
        <v>563</v>
      </c>
      <c r="AA14" s="70"/>
    </row>
    <row r="15" spans="1:27" ht="30.6" customHeight="1">
      <c r="A15" s="68">
        <v>2020</v>
      </c>
      <c r="B15" s="239">
        <v>31595</v>
      </c>
      <c r="C15" s="239">
        <v>15952</v>
      </c>
      <c r="D15" s="239">
        <v>15643</v>
      </c>
      <c r="E15" s="239">
        <v>30983</v>
      </c>
      <c r="F15" s="239">
        <v>15590</v>
      </c>
      <c r="G15" s="239">
        <v>15393</v>
      </c>
      <c r="H15" s="239">
        <v>18010</v>
      </c>
      <c r="I15" s="239">
        <v>8854</v>
      </c>
      <c r="J15" s="239">
        <v>9156</v>
      </c>
      <c r="K15" s="239">
        <v>4199</v>
      </c>
      <c r="L15" s="239">
        <v>2158</v>
      </c>
      <c r="M15" s="239">
        <v>2041</v>
      </c>
      <c r="N15" s="172">
        <v>2020</v>
      </c>
      <c r="O15" s="240">
        <v>3833</v>
      </c>
      <c r="P15" s="239">
        <v>2024</v>
      </c>
      <c r="Q15" s="239">
        <v>1809</v>
      </c>
      <c r="R15" s="239">
        <v>9386</v>
      </c>
      <c r="S15" s="239">
        <v>4940</v>
      </c>
      <c r="T15" s="239">
        <v>4446</v>
      </c>
      <c r="U15" s="239">
        <v>9140</v>
      </c>
      <c r="V15" s="239">
        <v>4712</v>
      </c>
      <c r="W15" s="239">
        <v>4428</v>
      </c>
      <c r="X15" s="239">
        <v>612</v>
      </c>
      <c r="Y15" s="239">
        <v>362</v>
      </c>
      <c r="Z15" s="239">
        <v>250</v>
      </c>
    </row>
    <row r="16" spans="1:27" ht="30.6" customHeight="1">
      <c r="A16" s="68">
        <v>2021</v>
      </c>
      <c r="B16" s="239">
        <v>31820</v>
      </c>
      <c r="C16" s="239">
        <v>16199</v>
      </c>
      <c r="D16" s="239">
        <v>15621</v>
      </c>
      <c r="E16" s="239">
        <v>30668</v>
      </c>
      <c r="F16" s="239">
        <v>15616</v>
      </c>
      <c r="G16" s="239">
        <v>15052</v>
      </c>
      <c r="H16" s="239">
        <v>18032</v>
      </c>
      <c r="I16" s="239">
        <v>8929</v>
      </c>
      <c r="J16" s="239">
        <v>9103</v>
      </c>
      <c r="K16" s="239">
        <v>4109</v>
      </c>
      <c r="L16" s="239">
        <v>2161</v>
      </c>
      <c r="M16" s="239">
        <v>1948</v>
      </c>
      <c r="N16" s="172">
        <v>2021</v>
      </c>
      <c r="O16" s="240">
        <v>3647</v>
      </c>
      <c r="P16" s="239">
        <v>1885</v>
      </c>
      <c r="Q16" s="239">
        <v>1762</v>
      </c>
      <c r="R16" s="239">
        <v>9679</v>
      </c>
      <c r="S16" s="239">
        <v>5109</v>
      </c>
      <c r="T16" s="239">
        <v>4570</v>
      </c>
      <c r="U16" s="239">
        <v>8989</v>
      </c>
      <c r="V16" s="239">
        <v>4802</v>
      </c>
      <c r="W16" s="239">
        <v>4187</v>
      </c>
      <c r="X16" s="239">
        <v>1152</v>
      </c>
      <c r="Y16" s="239">
        <v>583</v>
      </c>
      <c r="Z16" s="239">
        <v>569</v>
      </c>
    </row>
    <row r="17" spans="1:26" ht="30.6" customHeight="1">
      <c r="A17" s="68">
        <v>2022</v>
      </c>
      <c r="B17" s="239">
        <v>25320</v>
      </c>
      <c r="C17" s="239">
        <v>12995</v>
      </c>
      <c r="D17" s="239">
        <v>12325</v>
      </c>
      <c r="E17" s="239">
        <v>25598</v>
      </c>
      <c r="F17" s="239">
        <v>13112</v>
      </c>
      <c r="G17" s="239">
        <v>12486</v>
      </c>
      <c r="H17" s="239">
        <v>13700</v>
      </c>
      <c r="I17" s="239">
        <v>6768</v>
      </c>
      <c r="J17" s="239">
        <v>6932</v>
      </c>
      <c r="K17" s="239">
        <v>3373</v>
      </c>
      <c r="L17" s="239">
        <v>1826</v>
      </c>
      <c r="M17" s="239">
        <v>1547</v>
      </c>
      <c r="N17" s="172">
        <v>2022</v>
      </c>
      <c r="O17" s="240">
        <v>3613</v>
      </c>
      <c r="P17" s="239">
        <v>1897</v>
      </c>
      <c r="Q17" s="239">
        <v>1716</v>
      </c>
      <c r="R17" s="239">
        <v>8247</v>
      </c>
      <c r="S17" s="239">
        <v>4401</v>
      </c>
      <c r="T17" s="239">
        <v>3846</v>
      </c>
      <c r="U17" s="239">
        <v>8285</v>
      </c>
      <c r="V17" s="239">
        <v>4447</v>
      </c>
      <c r="W17" s="239">
        <v>3838</v>
      </c>
      <c r="X17" s="239">
        <v>-278</v>
      </c>
      <c r="Y17" s="239">
        <v>-117</v>
      </c>
      <c r="Z17" s="239">
        <v>-161</v>
      </c>
    </row>
    <row r="18" spans="1:26" ht="30.6" customHeight="1">
      <c r="A18" s="68">
        <v>2023</v>
      </c>
      <c r="B18" s="239">
        <v>23710</v>
      </c>
      <c r="C18" s="239">
        <v>12346</v>
      </c>
      <c r="D18" s="239">
        <v>11364</v>
      </c>
      <c r="E18" s="239">
        <v>24529</v>
      </c>
      <c r="F18" s="239">
        <v>12751</v>
      </c>
      <c r="G18" s="239">
        <v>11778</v>
      </c>
      <c r="H18" s="239">
        <v>12917</v>
      </c>
      <c r="I18" s="239">
        <v>6544</v>
      </c>
      <c r="J18" s="239">
        <v>6373</v>
      </c>
      <c r="K18" s="239">
        <v>3237</v>
      </c>
      <c r="L18" s="239">
        <v>1721</v>
      </c>
      <c r="M18" s="239">
        <v>1516</v>
      </c>
      <c r="N18" s="172">
        <v>2023</v>
      </c>
      <c r="O18" s="240">
        <v>3288</v>
      </c>
      <c r="P18" s="239">
        <v>1796</v>
      </c>
      <c r="Q18" s="239">
        <v>1492</v>
      </c>
      <c r="R18" s="239">
        <v>7556</v>
      </c>
      <c r="S18" s="239">
        <v>4081</v>
      </c>
      <c r="T18" s="239">
        <v>3475</v>
      </c>
      <c r="U18" s="239">
        <v>8324</v>
      </c>
      <c r="V18" s="239">
        <v>4411</v>
      </c>
      <c r="W18" s="239">
        <v>3913</v>
      </c>
      <c r="X18" s="239">
        <v>-819</v>
      </c>
      <c r="Y18" s="239">
        <v>-405</v>
      </c>
      <c r="Z18" s="239">
        <v>-414</v>
      </c>
    </row>
    <row r="19" spans="1:26" ht="30.6" customHeight="1">
      <c r="A19" s="69">
        <v>2024</v>
      </c>
      <c r="B19" s="483">
        <f>SUM(B20:B31)</f>
        <v>28150</v>
      </c>
      <c r="C19" s="483">
        <f t="shared" ref="C19:Z19" si="0">SUM(C20:C31)</f>
        <v>14458</v>
      </c>
      <c r="D19" s="483">
        <f t="shared" si="0"/>
        <v>13692</v>
      </c>
      <c r="E19" s="483">
        <f t="shared" si="0"/>
        <v>28661</v>
      </c>
      <c r="F19" s="483">
        <f t="shared" si="0"/>
        <v>14643</v>
      </c>
      <c r="G19" s="483">
        <f t="shared" si="0"/>
        <v>14018</v>
      </c>
      <c r="H19" s="483">
        <f t="shared" si="0"/>
        <v>17049</v>
      </c>
      <c r="I19" s="483">
        <f t="shared" si="0"/>
        <v>8527</v>
      </c>
      <c r="J19" s="483">
        <f t="shared" si="0"/>
        <v>8522</v>
      </c>
      <c r="K19" s="483">
        <f t="shared" si="0"/>
        <v>3462</v>
      </c>
      <c r="L19" s="483">
        <f t="shared" si="0"/>
        <v>1877</v>
      </c>
      <c r="M19" s="483">
        <f t="shared" si="0"/>
        <v>1585</v>
      </c>
      <c r="N19" s="186">
        <v>2024</v>
      </c>
      <c r="O19" s="487">
        <f t="shared" si="0"/>
        <v>3357</v>
      </c>
      <c r="P19" s="483">
        <f t="shared" si="0"/>
        <v>1767</v>
      </c>
      <c r="Q19" s="483">
        <f t="shared" si="0"/>
        <v>1590</v>
      </c>
      <c r="R19" s="483">
        <f t="shared" si="0"/>
        <v>7639</v>
      </c>
      <c r="S19" s="483">
        <f t="shared" si="0"/>
        <v>4054</v>
      </c>
      <c r="T19" s="483">
        <f t="shared" si="0"/>
        <v>3585</v>
      </c>
      <c r="U19" s="483">
        <f t="shared" si="0"/>
        <v>8255</v>
      </c>
      <c r="V19" s="483">
        <f t="shared" si="0"/>
        <v>4349</v>
      </c>
      <c r="W19" s="483">
        <f t="shared" si="0"/>
        <v>3906</v>
      </c>
      <c r="X19" s="483">
        <f t="shared" si="0"/>
        <v>-511</v>
      </c>
      <c r="Y19" s="483">
        <f t="shared" si="0"/>
        <v>-185</v>
      </c>
      <c r="Z19" s="483">
        <f t="shared" si="0"/>
        <v>-326</v>
      </c>
    </row>
    <row r="20" spans="1:26" ht="30.6" customHeight="1">
      <c r="A20" s="68" t="s">
        <v>352</v>
      </c>
      <c r="B20" s="484">
        <v>2258</v>
      </c>
      <c r="C20" s="484">
        <v>1153</v>
      </c>
      <c r="D20" s="484">
        <v>1105</v>
      </c>
      <c r="E20" s="484">
        <v>2392</v>
      </c>
      <c r="F20" s="484">
        <v>1225</v>
      </c>
      <c r="G20" s="484">
        <v>1167</v>
      </c>
      <c r="H20" s="484">
        <v>1127</v>
      </c>
      <c r="I20" s="484">
        <v>555</v>
      </c>
      <c r="J20" s="484">
        <v>572</v>
      </c>
      <c r="K20" s="484">
        <v>344</v>
      </c>
      <c r="L20" s="484">
        <v>176</v>
      </c>
      <c r="M20" s="484">
        <v>168</v>
      </c>
      <c r="N20" s="68" t="s">
        <v>352</v>
      </c>
      <c r="O20" s="488">
        <v>413</v>
      </c>
      <c r="P20" s="484">
        <v>222</v>
      </c>
      <c r="Q20" s="484">
        <v>191</v>
      </c>
      <c r="R20" s="484">
        <v>787</v>
      </c>
      <c r="S20" s="484">
        <v>422</v>
      </c>
      <c r="T20" s="484">
        <v>365</v>
      </c>
      <c r="U20" s="484">
        <v>852</v>
      </c>
      <c r="V20" s="484">
        <v>448</v>
      </c>
      <c r="W20" s="484">
        <v>404</v>
      </c>
      <c r="X20" s="484">
        <v>-134</v>
      </c>
      <c r="Y20" s="484">
        <v>-72</v>
      </c>
      <c r="Z20" s="484">
        <v>-62</v>
      </c>
    </row>
    <row r="21" spans="1:26" ht="30.6" customHeight="1">
      <c r="A21" s="68" t="s">
        <v>353</v>
      </c>
      <c r="B21" s="484">
        <v>3405</v>
      </c>
      <c r="C21" s="484">
        <v>1725</v>
      </c>
      <c r="D21" s="484">
        <v>1680</v>
      </c>
      <c r="E21" s="484">
        <v>3546</v>
      </c>
      <c r="F21" s="484">
        <v>1757</v>
      </c>
      <c r="G21" s="484">
        <v>1789</v>
      </c>
      <c r="H21" s="484">
        <v>2125</v>
      </c>
      <c r="I21" s="484">
        <v>1049</v>
      </c>
      <c r="J21" s="484">
        <v>1076</v>
      </c>
      <c r="K21" s="484">
        <v>431</v>
      </c>
      <c r="L21" s="484">
        <v>220</v>
      </c>
      <c r="M21" s="484">
        <v>211</v>
      </c>
      <c r="N21" s="68" t="s">
        <v>353</v>
      </c>
      <c r="O21" s="488">
        <v>359</v>
      </c>
      <c r="P21" s="484">
        <v>169</v>
      </c>
      <c r="Q21" s="484">
        <v>190</v>
      </c>
      <c r="R21" s="484">
        <v>849</v>
      </c>
      <c r="S21" s="484">
        <v>456</v>
      </c>
      <c r="T21" s="484">
        <v>393</v>
      </c>
      <c r="U21" s="484">
        <v>1062</v>
      </c>
      <c r="V21" s="484">
        <v>539</v>
      </c>
      <c r="W21" s="484">
        <v>523</v>
      </c>
      <c r="X21" s="484">
        <v>-141</v>
      </c>
      <c r="Y21" s="484">
        <v>-32</v>
      </c>
      <c r="Z21" s="484">
        <v>-109</v>
      </c>
    </row>
    <row r="22" spans="1:26" ht="30.6" customHeight="1">
      <c r="A22" s="68" t="s">
        <v>354</v>
      </c>
      <c r="B22" s="484">
        <v>2849</v>
      </c>
      <c r="C22" s="484">
        <v>1512</v>
      </c>
      <c r="D22" s="484">
        <v>1337</v>
      </c>
      <c r="E22" s="484">
        <v>2920</v>
      </c>
      <c r="F22" s="484">
        <v>1521</v>
      </c>
      <c r="G22" s="484">
        <v>1399</v>
      </c>
      <c r="H22" s="484">
        <v>1645</v>
      </c>
      <c r="I22" s="484">
        <v>844</v>
      </c>
      <c r="J22" s="484">
        <v>801</v>
      </c>
      <c r="K22" s="484">
        <v>384</v>
      </c>
      <c r="L22" s="484">
        <v>227</v>
      </c>
      <c r="M22" s="484">
        <v>157</v>
      </c>
      <c r="N22" s="68" t="s">
        <v>354</v>
      </c>
      <c r="O22" s="488">
        <v>424</v>
      </c>
      <c r="P22" s="484">
        <v>217</v>
      </c>
      <c r="Q22" s="484">
        <v>207</v>
      </c>
      <c r="R22" s="484">
        <v>820</v>
      </c>
      <c r="S22" s="484">
        <v>441</v>
      </c>
      <c r="T22" s="484">
        <v>379</v>
      </c>
      <c r="U22" s="484">
        <v>851</v>
      </c>
      <c r="V22" s="484">
        <v>460</v>
      </c>
      <c r="W22" s="484">
        <v>391</v>
      </c>
      <c r="X22" s="484">
        <v>-71</v>
      </c>
      <c r="Y22" s="484">
        <v>-9</v>
      </c>
      <c r="Z22" s="484">
        <v>-62</v>
      </c>
    </row>
    <row r="23" spans="1:26" ht="30.6" customHeight="1">
      <c r="A23" s="68" t="s">
        <v>355</v>
      </c>
      <c r="B23" s="484">
        <v>2181</v>
      </c>
      <c r="C23" s="484">
        <v>1153</v>
      </c>
      <c r="D23" s="484">
        <v>1028</v>
      </c>
      <c r="E23" s="484">
        <v>2271</v>
      </c>
      <c r="F23" s="484">
        <v>1192</v>
      </c>
      <c r="G23" s="484">
        <v>1079</v>
      </c>
      <c r="H23" s="484">
        <v>1249</v>
      </c>
      <c r="I23" s="484">
        <v>635</v>
      </c>
      <c r="J23" s="484">
        <v>614</v>
      </c>
      <c r="K23" s="484">
        <v>317</v>
      </c>
      <c r="L23" s="484">
        <v>184</v>
      </c>
      <c r="M23" s="484">
        <v>133</v>
      </c>
      <c r="N23" s="68" t="s">
        <v>355</v>
      </c>
      <c r="O23" s="488">
        <v>280</v>
      </c>
      <c r="P23" s="484">
        <v>152</v>
      </c>
      <c r="Q23" s="484">
        <v>128</v>
      </c>
      <c r="R23" s="484">
        <v>615</v>
      </c>
      <c r="S23" s="484">
        <v>334</v>
      </c>
      <c r="T23" s="484">
        <v>281</v>
      </c>
      <c r="U23" s="484">
        <v>742</v>
      </c>
      <c r="V23" s="484">
        <v>405</v>
      </c>
      <c r="W23" s="484">
        <v>337</v>
      </c>
      <c r="X23" s="484">
        <v>-90</v>
      </c>
      <c r="Y23" s="484">
        <v>-39</v>
      </c>
      <c r="Z23" s="484">
        <v>-51</v>
      </c>
    </row>
    <row r="24" spans="1:26" ht="30.6" customHeight="1">
      <c r="A24" s="68" t="s">
        <v>356</v>
      </c>
      <c r="B24" s="484">
        <v>1900</v>
      </c>
      <c r="C24" s="484">
        <v>975</v>
      </c>
      <c r="D24" s="484">
        <v>925</v>
      </c>
      <c r="E24" s="484">
        <v>1860</v>
      </c>
      <c r="F24" s="484">
        <v>938</v>
      </c>
      <c r="G24" s="484">
        <v>922</v>
      </c>
      <c r="H24" s="484">
        <v>1083</v>
      </c>
      <c r="I24" s="484">
        <v>525</v>
      </c>
      <c r="J24" s="484">
        <v>558</v>
      </c>
      <c r="K24" s="484">
        <v>219</v>
      </c>
      <c r="L24" s="484">
        <v>129</v>
      </c>
      <c r="M24" s="484">
        <v>90</v>
      </c>
      <c r="N24" s="68" t="s">
        <v>356</v>
      </c>
      <c r="O24" s="488">
        <v>210</v>
      </c>
      <c r="P24" s="484">
        <v>107</v>
      </c>
      <c r="Q24" s="484">
        <v>103</v>
      </c>
      <c r="R24" s="484">
        <v>598</v>
      </c>
      <c r="S24" s="484">
        <v>321</v>
      </c>
      <c r="T24" s="484">
        <v>277</v>
      </c>
      <c r="U24" s="484">
        <v>567</v>
      </c>
      <c r="V24" s="484">
        <v>306</v>
      </c>
      <c r="W24" s="484">
        <v>261</v>
      </c>
      <c r="X24" s="484">
        <v>40</v>
      </c>
      <c r="Y24" s="484">
        <v>37</v>
      </c>
      <c r="Z24" s="484">
        <v>3</v>
      </c>
    </row>
    <row r="25" spans="1:26" ht="30.6" customHeight="1">
      <c r="A25" s="68" t="s">
        <v>357</v>
      </c>
      <c r="B25" s="484">
        <v>1600</v>
      </c>
      <c r="C25" s="484">
        <v>805</v>
      </c>
      <c r="D25" s="484">
        <v>795</v>
      </c>
      <c r="E25" s="484">
        <v>1649</v>
      </c>
      <c r="F25" s="484">
        <v>832</v>
      </c>
      <c r="G25" s="484">
        <v>817</v>
      </c>
      <c r="H25" s="484">
        <v>969</v>
      </c>
      <c r="I25" s="484">
        <v>478</v>
      </c>
      <c r="J25" s="484">
        <v>491</v>
      </c>
      <c r="K25" s="484">
        <v>170</v>
      </c>
      <c r="L25" s="484">
        <v>94</v>
      </c>
      <c r="M25" s="484">
        <v>76</v>
      </c>
      <c r="N25" s="68" t="s">
        <v>357</v>
      </c>
      <c r="O25" s="488">
        <v>201</v>
      </c>
      <c r="P25" s="484">
        <v>106</v>
      </c>
      <c r="Q25" s="484">
        <v>95</v>
      </c>
      <c r="R25" s="484">
        <v>461</v>
      </c>
      <c r="S25" s="484">
        <v>233</v>
      </c>
      <c r="T25" s="484">
        <v>228</v>
      </c>
      <c r="U25" s="484">
        <v>479</v>
      </c>
      <c r="V25" s="484">
        <v>248</v>
      </c>
      <c r="W25" s="484">
        <v>231</v>
      </c>
      <c r="X25" s="484">
        <v>-49</v>
      </c>
      <c r="Y25" s="484">
        <v>-27</v>
      </c>
      <c r="Z25" s="484">
        <v>-22</v>
      </c>
    </row>
    <row r="26" spans="1:26" ht="30.6" customHeight="1">
      <c r="A26" s="68" t="s">
        <v>358</v>
      </c>
      <c r="B26" s="484">
        <v>1869</v>
      </c>
      <c r="C26" s="484">
        <v>980</v>
      </c>
      <c r="D26" s="484">
        <v>889</v>
      </c>
      <c r="E26" s="484">
        <v>1975</v>
      </c>
      <c r="F26" s="484">
        <v>1029</v>
      </c>
      <c r="G26" s="485">
        <v>946</v>
      </c>
      <c r="H26" s="484">
        <v>1030</v>
      </c>
      <c r="I26" s="485">
        <v>526</v>
      </c>
      <c r="J26" s="485">
        <v>504</v>
      </c>
      <c r="K26" s="484">
        <v>244</v>
      </c>
      <c r="L26" s="484">
        <v>133</v>
      </c>
      <c r="M26" s="484">
        <v>111</v>
      </c>
      <c r="N26" s="68" t="s">
        <v>358</v>
      </c>
      <c r="O26" s="488">
        <v>252</v>
      </c>
      <c r="P26" s="484">
        <v>136</v>
      </c>
      <c r="Q26" s="484">
        <v>116</v>
      </c>
      <c r="R26" s="484">
        <v>595</v>
      </c>
      <c r="S26" s="484">
        <v>321</v>
      </c>
      <c r="T26" s="484">
        <v>274</v>
      </c>
      <c r="U26" s="484">
        <v>693</v>
      </c>
      <c r="V26" s="484">
        <v>367</v>
      </c>
      <c r="W26" s="484">
        <v>326</v>
      </c>
      <c r="X26" s="484">
        <v>-106</v>
      </c>
      <c r="Y26" s="484">
        <v>-49</v>
      </c>
      <c r="Z26" s="484">
        <v>-57</v>
      </c>
    </row>
    <row r="27" spans="1:26" ht="30.6" customHeight="1">
      <c r="A27" s="68" t="s">
        <v>359</v>
      </c>
      <c r="B27" s="486">
        <v>1863</v>
      </c>
      <c r="C27" s="486">
        <v>984</v>
      </c>
      <c r="D27" s="486">
        <v>879</v>
      </c>
      <c r="E27" s="486">
        <v>1906</v>
      </c>
      <c r="F27" s="486">
        <v>980</v>
      </c>
      <c r="G27" s="486">
        <v>926</v>
      </c>
      <c r="H27" s="486">
        <v>1001</v>
      </c>
      <c r="I27" s="486">
        <v>521</v>
      </c>
      <c r="J27" s="486">
        <v>480</v>
      </c>
      <c r="K27" s="486">
        <v>269</v>
      </c>
      <c r="L27" s="484">
        <v>146</v>
      </c>
      <c r="M27" s="484">
        <v>123</v>
      </c>
      <c r="N27" s="68" t="s">
        <v>359</v>
      </c>
      <c r="O27" s="489">
        <v>258</v>
      </c>
      <c r="P27" s="484">
        <v>134</v>
      </c>
      <c r="Q27" s="484">
        <v>124</v>
      </c>
      <c r="R27" s="486">
        <v>593</v>
      </c>
      <c r="S27" s="486">
        <v>317</v>
      </c>
      <c r="T27" s="486">
        <v>276</v>
      </c>
      <c r="U27" s="486">
        <v>647</v>
      </c>
      <c r="V27" s="486">
        <v>325</v>
      </c>
      <c r="W27" s="486">
        <v>322</v>
      </c>
      <c r="X27" s="486">
        <v>-43</v>
      </c>
      <c r="Y27" s="484">
        <v>4</v>
      </c>
      <c r="Z27" s="484">
        <v>-47</v>
      </c>
    </row>
    <row r="28" spans="1:26" ht="30.6" customHeight="1">
      <c r="A28" s="68" t="s">
        <v>360</v>
      </c>
      <c r="B28" s="484">
        <v>1753</v>
      </c>
      <c r="C28" s="484">
        <v>899</v>
      </c>
      <c r="D28" s="484">
        <v>854</v>
      </c>
      <c r="E28" s="484">
        <v>1590</v>
      </c>
      <c r="F28" s="484">
        <v>799</v>
      </c>
      <c r="G28" s="484">
        <v>791</v>
      </c>
      <c r="H28" s="484">
        <v>901</v>
      </c>
      <c r="I28" s="484">
        <v>444</v>
      </c>
      <c r="J28" s="484">
        <v>457</v>
      </c>
      <c r="K28" s="484">
        <v>265</v>
      </c>
      <c r="L28" s="484">
        <v>139</v>
      </c>
      <c r="M28" s="484">
        <v>126</v>
      </c>
      <c r="N28" s="68" t="s">
        <v>360</v>
      </c>
      <c r="O28" s="488">
        <v>164</v>
      </c>
      <c r="P28" s="484">
        <v>86</v>
      </c>
      <c r="Q28" s="484">
        <v>78</v>
      </c>
      <c r="R28" s="484">
        <v>587</v>
      </c>
      <c r="S28" s="484">
        <v>316</v>
      </c>
      <c r="T28" s="484">
        <v>271</v>
      </c>
      <c r="U28" s="484">
        <v>525</v>
      </c>
      <c r="V28" s="484">
        <v>269</v>
      </c>
      <c r="W28" s="484">
        <v>256</v>
      </c>
      <c r="X28" s="484">
        <v>163</v>
      </c>
      <c r="Y28" s="484">
        <v>100</v>
      </c>
      <c r="Z28" s="484">
        <v>63</v>
      </c>
    </row>
    <row r="29" spans="1:26" ht="30.6" customHeight="1">
      <c r="A29" s="68" t="s">
        <v>361</v>
      </c>
      <c r="B29" s="484">
        <v>1967</v>
      </c>
      <c r="C29" s="484">
        <v>994</v>
      </c>
      <c r="D29" s="484">
        <v>973</v>
      </c>
      <c r="E29" s="484">
        <v>2021</v>
      </c>
      <c r="F29" s="484">
        <v>1041</v>
      </c>
      <c r="G29" s="484">
        <v>980</v>
      </c>
      <c r="H29" s="484">
        <v>1173</v>
      </c>
      <c r="I29" s="484">
        <v>575</v>
      </c>
      <c r="J29" s="484">
        <v>598</v>
      </c>
      <c r="K29" s="484">
        <v>216</v>
      </c>
      <c r="L29" s="484">
        <v>114</v>
      </c>
      <c r="M29" s="484">
        <v>102</v>
      </c>
      <c r="N29" s="68" t="s">
        <v>361</v>
      </c>
      <c r="O29" s="488">
        <v>281</v>
      </c>
      <c r="P29" s="484">
        <v>148</v>
      </c>
      <c r="Q29" s="484">
        <v>133</v>
      </c>
      <c r="R29" s="484">
        <v>578</v>
      </c>
      <c r="S29" s="484">
        <v>305</v>
      </c>
      <c r="T29" s="484">
        <v>273</v>
      </c>
      <c r="U29" s="484">
        <v>567</v>
      </c>
      <c r="V29" s="484">
        <v>318</v>
      </c>
      <c r="W29" s="484">
        <v>249</v>
      </c>
      <c r="X29" s="484">
        <v>-54</v>
      </c>
      <c r="Y29" s="484">
        <v>-47</v>
      </c>
      <c r="Z29" s="484">
        <v>-7</v>
      </c>
    </row>
    <row r="30" spans="1:26" ht="30.6" customHeight="1">
      <c r="A30" s="68" t="s">
        <v>362</v>
      </c>
      <c r="B30" s="484">
        <v>1982</v>
      </c>
      <c r="C30" s="484">
        <v>994</v>
      </c>
      <c r="D30" s="484">
        <v>988</v>
      </c>
      <c r="E30" s="484">
        <v>2110</v>
      </c>
      <c r="F30" s="484">
        <v>1098</v>
      </c>
      <c r="G30" s="484">
        <v>1012</v>
      </c>
      <c r="H30" s="484">
        <v>1283</v>
      </c>
      <c r="I30" s="484">
        <v>648</v>
      </c>
      <c r="J30" s="484">
        <v>635</v>
      </c>
      <c r="K30" s="484">
        <v>217</v>
      </c>
      <c r="L30" s="484">
        <v>108</v>
      </c>
      <c r="M30" s="484">
        <v>109</v>
      </c>
      <c r="N30" s="68" t="s">
        <v>362</v>
      </c>
      <c r="O30" s="488">
        <v>256</v>
      </c>
      <c r="P30" s="484">
        <v>141</v>
      </c>
      <c r="Q30" s="484">
        <v>115</v>
      </c>
      <c r="R30" s="484">
        <v>482</v>
      </c>
      <c r="S30" s="484">
        <v>238</v>
      </c>
      <c r="T30" s="484">
        <v>244</v>
      </c>
      <c r="U30" s="484">
        <v>571</v>
      </c>
      <c r="V30" s="484">
        <v>309</v>
      </c>
      <c r="W30" s="484">
        <v>262</v>
      </c>
      <c r="X30" s="484">
        <v>-128</v>
      </c>
      <c r="Y30" s="484">
        <v>-104</v>
      </c>
      <c r="Z30" s="484">
        <v>-24</v>
      </c>
    </row>
    <row r="31" spans="1:26" ht="30.6" customHeight="1" thickBot="1">
      <c r="A31" s="68" t="s">
        <v>363</v>
      </c>
      <c r="B31" s="484">
        <v>4523</v>
      </c>
      <c r="C31" s="484">
        <v>2284</v>
      </c>
      <c r="D31" s="484">
        <v>2239</v>
      </c>
      <c r="E31" s="484">
        <v>4421</v>
      </c>
      <c r="F31" s="484">
        <v>2231</v>
      </c>
      <c r="G31" s="484">
        <v>2190</v>
      </c>
      <c r="H31" s="484">
        <v>3463</v>
      </c>
      <c r="I31" s="484">
        <v>1727</v>
      </c>
      <c r="J31" s="484">
        <v>1736</v>
      </c>
      <c r="K31" s="484">
        <v>386</v>
      </c>
      <c r="L31" s="484">
        <v>207</v>
      </c>
      <c r="M31" s="484">
        <v>179</v>
      </c>
      <c r="N31" s="68" t="s">
        <v>363</v>
      </c>
      <c r="O31" s="490">
        <v>259</v>
      </c>
      <c r="P31" s="491">
        <v>149</v>
      </c>
      <c r="Q31" s="491">
        <v>110</v>
      </c>
      <c r="R31" s="484">
        <v>674</v>
      </c>
      <c r="S31" s="484">
        <v>350</v>
      </c>
      <c r="T31" s="484">
        <v>324</v>
      </c>
      <c r="U31" s="484">
        <v>699</v>
      </c>
      <c r="V31" s="484">
        <v>355</v>
      </c>
      <c r="W31" s="484">
        <v>344</v>
      </c>
      <c r="X31" s="484">
        <v>102</v>
      </c>
      <c r="Y31" s="484">
        <v>53</v>
      </c>
      <c r="Z31" s="484">
        <v>49</v>
      </c>
    </row>
    <row r="32" spans="1:26" s="135" customFormat="1" ht="17.100000000000001" customHeight="1">
      <c r="A32" s="685" t="s">
        <v>364</v>
      </c>
      <c r="B32" s="685"/>
      <c r="C32" s="685"/>
      <c r="D32" s="685"/>
      <c r="E32" s="685"/>
      <c r="F32" s="685"/>
      <c r="G32" s="685"/>
      <c r="H32" s="685"/>
      <c r="I32" s="685"/>
      <c r="J32" s="685"/>
      <c r="K32" s="685"/>
      <c r="L32" s="685"/>
      <c r="M32" s="685"/>
      <c r="N32" s="685" t="s">
        <v>364</v>
      </c>
      <c r="O32" s="685"/>
      <c r="P32" s="685"/>
      <c r="Q32" s="685"/>
      <c r="R32" s="685"/>
      <c r="S32" s="685"/>
      <c r="T32" s="685"/>
      <c r="U32" s="685"/>
      <c r="V32" s="685"/>
      <c r="W32" s="685"/>
      <c r="X32" s="685"/>
      <c r="Y32" s="685"/>
      <c r="Z32" s="685"/>
    </row>
    <row r="33" spans="1:26" s="225" customFormat="1" ht="18" customHeight="1">
      <c r="A33" s="686" t="s">
        <v>368</v>
      </c>
      <c r="B33" s="686"/>
      <c r="C33" s="686"/>
      <c r="D33" s="686"/>
      <c r="E33" s="686"/>
      <c r="F33" s="686"/>
      <c r="G33" s="686"/>
      <c r="H33" s="686"/>
      <c r="I33" s="686"/>
      <c r="J33" s="686"/>
      <c r="K33" s="686"/>
      <c r="L33" s="686"/>
      <c r="M33" s="526"/>
      <c r="N33" s="686" t="s">
        <v>368</v>
      </c>
      <c r="O33" s="686"/>
      <c r="P33" s="686"/>
      <c r="Q33" s="686"/>
      <c r="R33" s="686"/>
      <c r="S33" s="686"/>
      <c r="T33" s="686"/>
      <c r="U33" s="686"/>
      <c r="V33" s="686"/>
      <c r="W33" s="686"/>
      <c r="X33" s="686"/>
      <c r="Y33" s="686"/>
      <c r="Z33" s="526"/>
    </row>
    <row r="34" spans="1:26" s="225" customFormat="1" ht="18" customHeight="1">
      <c r="A34" s="686" t="s">
        <v>365</v>
      </c>
      <c r="B34" s="686"/>
      <c r="C34" s="686"/>
      <c r="D34" s="686"/>
      <c r="E34" s="686"/>
      <c r="F34" s="686"/>
      <c r="G34" s="686"/>
      <c r="H34" s="686"/>
      <c r="I34" s="686"/>
      <c r="J34" s="686"/>
      <c r="K34" s="686"/>
      <c r="L34" s="686"/>
      <c r="M34" s="686"/>
      <c r="N34" s="686" t="s">
        <v>365</v>
      </c>
      <c r="O34" s="686"/>
      <c r="P34" s="686"/>
      <c r="Q34" s="686"/>
      <c r="R34" s="686"/>
      <c r="S34" s="686"/>
      <c r="T34" s="686"/>
      <c r="U34" s="686"/>
      <c r="V34" s="686"/>
      <c r="W34" s="686"/>
      <c r="X34" s="686"/>
      <c r="Y34" s="686"/>
      <c r="Z34" s="686"/>
    </row>
    <row r="35" spans="1:26">
      <c r="A35" s="644"/>
      <c r="B35" s="644"/>
      <c r="C35" s="644"/>
      <c r="D35" s="644"/>
      <c r="E35" s="644"/>
      <c r="F35" s="644"/>
      <c r="G35" s="644"/>
      <c r="H35" s="644"/>
      <c r="I35" s="644"/>
      <c r="J35" s="644"/>
      <c r="K35" s="644"/>
      <c r="L35" s="644"/>
      <c r="M35" s="644"/>
      <c r="O35" s="644"/>
      <c r="P35" s="644"/>
      <c r="Q35" s="644"/>
      <c r="R35" s="644"/>
      <c r="S35" s="644"/>
      <c r="T35" s="644"/>
    </row>
  </sheetData>
  <mergeCells count="25">
    <mergeCell ref="A2:M2"/>
    <mergeCell ref="N32:Z32"/>
    <mergeCell ref="N33:Y33"/>
    <mergeCell ref="N34:Z34"/>
    <mergeCell ref="X5:Z5"/>
    <mergeCell ref="X6:Z6"/>
    <mergeCell ref="O2:Z2"/>
    <mergeCell ref="B5:G5"/>
    <mergeCell ref="H5:J6"/>
    <mergeCell ref="R5:W5"/>
    <mergeCell ref="B6:D6"/>
    <mergeCell ref="K6:M6"/>
    <mergeCell ref="A3:M3"/>
    <mergeCell ref="O3:Z3"/>
    <mergeCell ref="E6:G6"/>
    <mergeCell ref="A34:M34"/>
    <mergeCell ref="R6:T6"/>
    <mergeCell ref="U6:W6"/>
    <mergeCell ref="K5:M5"/>
    <mergeCell ref="A33:L33"/>
    <mergeCell ref="A32:M32"/>
    <mergeCell ref="O5:Q5"/>
    <mergeCell ref="A7:A8"/>
    <mergeCell ref="O6:Q6"/>
    <mergeCell ref="N7:N8"/>
  </mergeCells>
  <phoneticPr fontId="3" type="noConversion"/>
  <printOptions horizontalCentered="1"/>
  <pageMargins left="1.1023622047244095" right="1.1023622047244095" top="0.55118110236220474" bottom="0.39370078740157483" header="0.51181102362204722" footer="2.7559055118110236"/>
  <pageSetup paperSize="9" scale="81" firstPageNumber="13" pageOrder="overThenDown" orientation="portrait" r:id="rId1"/>
  <headerFooter scaleWithDoc="0" alignWithMargins="0"/>
  <colBreaks count="1" manualBreakCount="1">
    <brk id="13"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5"/>
  <sheetViews>
    <sheetView view="pageBreakPreview" zoomScaleSheetLayoutView="100" workbookViewId="0">
      <selection activeCell="P9" sqref="P9"/>
    </sheetView>
  </sheetViews>
  <sheetFormatPr defaultColWidth="8.88671875" defaultRowHeight="13.5"/>
  <cols>
    <col min="1" max="1" width="9.33203125" style="4" customWidth="1"/>
    <col min="2" max="2" width="5.5546875" style="4" customWidth="1"/>
    <col min="3" max="4" width="6.33203125" style="4" customWidth="1"/>
    <col min="5" max="5" width="5.5546875" style="4" customWidth="1"/>
    <col min="6" max="7" width="6.33203125" style="4" customWidth="1"/>
    <col min="8" max="8" width="5.5546875" style="4" customWidth="1"/>
    <col min="9" max="10" width="6.33203125" style="4" customWidth="1"/>
    <col min="11" max="11" width="5.5546875" style="4" customWidth="1"/>
    <col min="12" max="13" width="6.33203125" style="4" customWidth="1"/>
    <col min="14" max="14" width="9.33203125" style="4" customWidth="1"/>
    <col min="15" max="15" width="5.5546875" style="4" customWidth="1"/>
    <col min="16" max="17" width="6.33203125" style="4" customWidth="1"/>
    <col min="18" max="18" width="5.5546875" style="4" customWidth="1"/>
    <col min="19" max="20" width="6.33203125" style="4" customWidth="1"/>
    <col min="21" max="21" width="5.5546875" style="4" customWidth="1"/>
    <col min="22" max="23" width="6.33203125" style="4" customWidth="1"/>
    <col min="24" max="24" width="5.5546875" style="4" customWidth="1"/>
    <col min="25" max="26" width="6.33203125" style="4" customWidth="1"/>
    <col min="27" max="16384" width="8.88671875" style="4"/>
  </cols>
  <sheetData>
    <row r="1" spans="1:26" ht="9.9499999999999993" customHeight="1"/>
    <row r="2" spans="1:26" s="134" customFormat="1" ht="30" customHeight="1">
      <c r="A2" s="842" t="s">
        <v>369</v>
      </c>
      <c r="B2" s="842"/>
      <c r="C2" s="842"/>
      <c r="D2" s="842"/>
      <c r="E2" s="842"/>
      <c r="F2" s="842"/>
      <c r="G2" s="842"/>
      <c r="H2" s="842"/>
      <c r="I2" s="842"/>
      <c r="J2" s="842"/>
      <c r="K2" s="842"/>
      <c r="L2" s="842"/>
      <c r="M2" s="842"/>
      <c r="N2" s="755" t="s">
        <v>370</v>
      </c>
      <c r="O2" s="755"/>
      <c r="P2" s="755"/>
      <c r="Q2" s="755"/>
      <c r="R2" s="755"/>
      <c r="S2" s="755"/>
      <c r="T2" s="755"/>
      <c r="U2" s="755"/>
      <c r="V2" s="755"/>
      <c r="W2" s="755"/>
      <c r="X2" s="755"/>
      <c r="Y2" s="755"/>
      <c r="Z2" s="755"/>
    </row>
    <row r="3" spans="1:26" s="13" customFormat="1" ht="24.95" customHeight="1">
      <c r="A3" s="846" t="s">
        <v>202</v>
      </c>
      <c r="B3" s="846"/>
      <c r="C3" s="846"/>
      <c r="D3" s="846"/>
      <c r="E3" s="846"/>
      <c r="F3" s="846"/>
      <c r="G3" s="846"/>
      <c r="H3" s="846"/>
      <c r="I3" s="846"/>
      <c r="J3" s="846"/>
      <c r="K3" s="846"/>
      <c r="L3" s="846"/>
      <c r="M3" s="846"/>
      <c r="N3" s="756" t="s">
        <v>202</v>
      </c>
      <c r="O3" s="756"/>
      <c r="P3" s="756"/>
      <c r="Q3" s="756"/>
      <c r="R3" s="756"/>
      <c r="S3" s="756"/>
      <c r="T3" s="756"/>
      <c r="U3" s="756"/>
      <c r="V3" s="756"/>
      <c r="W3" s="756"/>
      <c r="X3" s="756"/>
      <c r="Y3" s="756"/>
      <c r="Z3" s="756"/>
    </row>
    <row r="4" spans="1:26" s="30" customFormat="1" ht="11.25" customHeight="1" thickBot="1">
      <c r="A4" s="686" t="s">
        <v>282</v>
      </c>
      <c r="B4" s="686"/>
      <c r="C4" s="686"/>
      <c r="D4" s="686"/>
      <c r="E4" s="686"/>
      <c r="F4" s="686"/>
      <c r="G4" s="686"/>
      <c r="H4" s="686"/>
      <c r="I4" s="686"/>
      <c r="J4" s="686"/>
      <c r="K4" s="128"/>
      <c r="L4" s="128"/>
      <c r="M4" s="290" t="s">
        <v>206</v>
      </c>
      <c r="N4" s="291" t="s">
        <v>282</v>
      </c>
      <c r="O4" s="128"/>
      <c r="P4" s="128"/>
      <c r="Q4" s="128"/>
      <c r="R4" s="128"/>
      <c r="S4" s="128"/>
      <c r="T4" s="128"/>
      <c r="U4" s="128"/>
      <c r="V4" s="128"/>
      <c r="W4" s="128"/>
      <c r="X4" s="128"/>
      <c r="Y4" s="128"/>
      <c r="Z4" s="290" t="s">
        <v>212</v>
      </c>
    </row>
    <row r="5" spans="1:26" ht="24.95" customHeight="1">
      <c r="A5" s="830" t="s">
        <v>321</v>
      </c>
      <c r="B5" s="844" t="s">
        <v>372</v>
      </c>
      <c r="C5" s="844"/>
      <c r="D5" s="844"/>
      <c r="E5" s="844"/>
      <c r="F5" s="844"/>
      <c r="G5" s="845"/>
      <c r="H5" s="825" t="s">
        <v>373</v>
      </c>
      <c r="I5" s="826"/>
      <c r="J5" s="827"/>
      <c r="K5" s="843" t="s">
        <v>374</v>
      </c>
      <c r="L5" s="844"/>
      <c r="M5" s="844"/>
      <c r="N5" s="830" t="s">
        <v>321</v>
      </c>
      <c r="O5" s="844" t="s">
        <v>374</v>
      </c>
      <c r="P5" s="844"/>
      <c r="Q5" s="844"/>
      <c r="R5" s="843" t="s">
        <v>375</v>
      </c>
      <c r="S5" s="844"/>
      <c r="T5" s="844"/>
      <c r="U5" s="844"/>
      <c r="V5" s="844"/>
      <c r="W5" s="845"/>
      <c r="X5" s="843" t="s">
        <v>376</v>
      </c>
      <c r="Y5" s="844"/>
      <c r="Z5" s="845"/>
    </row>
    <row r="6" spans="1:26" ht="17.25" customHeight="1">
      <c r="A6" s="831"/>
      <c r="B6" s="822" t="s">
        <v>143</v>
      </c>
      <c r="C6" s="823"/>
      <c r="D6" s="823"/>
      <c r="E6" s="823"/>
      <c r="F6" s="823"/>
      <c r="G6" s="824"/>
      <c r="H6" s="819" t="s">
        <v>144</v>
      </c>
      <c r="I6" s="820"/>
      <c r="J6" s="821"/>
      <c r="K6" s="822" t="s">
        <v>142</v>
      </c>
      <c r="L6" s="823"/>
      <c r="M6" s="823"/>
      <c r="N6" s="831"/>
      <c r="O6" s="823" t="s">
        <v>142</v>
      </c>
      <c r="P6" s="823"/>
      <c r="Q6" s="824"/>
      <c r="R6" s="822" t="s">
        <v>180</v>
      </c>
      <c r="S6" s="823"/>
      <c r="T6" s="823"/>
      <c r="U6" s="823"/>
      <c r="V6" s="823"/>
      <c r="W6" s="824"/>
      <c r="X6" s="835" t="s">
        <v>179</v>
      </c>
      <c r="Y6" s="836"/>
      <c r="Z6" s="837"/>
    </row>
    <row r="7" spans="1:26" ht="16.5">
      <c r="A7" s="331"/>
      <c r="B7" s="847" t="s">
        <v>377</v>
      </c>
      <c r="C7" s="828"/>
      <c r="D7" s="829"/>
      <c r="E7" s="851" t="s">
        <v>378</v>
      </c>
      <c r="F7" s="828"/>
      <c r="G7" s="829"/>
      <c r="H7" s="839" t="s">
        <v>379</v>
      </c>
      <c r="I7" s="840"/>
      <c r="J7" s="841"/>
      <c r="K7" s="838" t="s">
        <v>377</v>
      </c>
      <c r="L7" s="828"/>
      <c r="M7" s="828"/>
      <c r="N7" s="331"/>
      <c r="O7" s="828" t="s">
        <v>378</v>
      </c>
      <c r="P7" s="828"/>
      <c r="Q7" s="829"/>
      <c r="R7" s="828" t="s">
        <v>377</v>
      </c>
      <c r="S7" s="828"/>
      <c r="T7" s="829"/>
      <c r="U7" s="838" t="s">
        <v>378</v>
      </c>
      <c r="V7" s="828"/>
      <c r="W7" s="829"/>
      <c r="X7" s="109"/>
      <c r="Y7" s="110"/>
      <c r="Z7" s="111"/>
    </row>
    <row r="8" spans="1:26" ht="15" customHeight="1">
      <c r="A8" s="831" t="s">
        <v>342</v>
      </c>
      <c r="B8" s="819" t="s">
        <v>145</v>
      </c>
      <c r="C8" s="820"/>
      <c r="D8" s="821"/>
      <c r="E8" s="819" t="s">
        <v>146</v>
      </c>
      <c r="F8" s="820"/>
      <c r="G8" s="821"/>
      <c r="H8" s="848" t="s">
        <v>204</v>
      </c>
      <c r="I8" s="849"/>
      <c r="J8" s="850"/>
      <c r="K8" s="819" t="s">
        <v>145</v>
      </c>
      <c r="L8" s="820"/>
      <c r="M8" s="820"/>
      <c r="N8" s="831" t="s">
        <v>342</v>
      </c>
      <c r="O8" s="820" t="s">
        <v>203</v>
      </c>
      <c r="P8" s="820"/>
      <c r="Q8" s="821"/>
      <c r="R8" s="819" t="s">
        <v>145</v>
      </c>
      <c r="S8" s="820"/>
      <c r="T8" s="821"/>
      <c r="U8" s="819" t="s">
        <v>146</v>
      </c>
      <c r="V8" s="820"/>
      <c r="W8" s="821"/>
      <c r="X8" s="109"/>
      <c r="Y8" s="110"/>
      <c r="Z8" s="111"/>
    </row>
    <row r="9" spans="1:26" ht="27" thickBot="1">
      <c r="A9" s="832"/>
      <c r="B9" s="325"/>
      <c r="C9" s="535" t="s">
        <v>753</v>
      </c>
      <c r="D9" s="326" t="s">
        <v>754</v>
      </c>
      <c r="E9" s="325"/>
      <c r="F9" s="535" t="s">
        <v>753</v>
      </c>
      <c r="G9" s="326" t="s">
        <v>754</v>
      </c>
      <c r="H9" s="327"/>
      <c r="I9" s="535" t="s">
        <v>753</v>
      </c>
      <c r="J9" s="326" t="s">
        <v>754</v>
      </c>
      <c r="K9" s="325"/>
      <c r="L9" s="535" t="s">
        <v>753</v>
      </c>
      <c r="M9" s="328" t="s">
        <v>754</v>
      </c>
      <c r="N9" s="832"/>
      <c r="O9" s="329"/>
      <c r="P9" s="535" t="s">
        <v>753</v>
      </c>
      <c r="Q9" s="326" t="s">
        <v>754</v>
      </c>
      <c r="R9" s="329"/>
      <c r="S9" s="535" t="s">
        <v>753</v>
      </c>
      <c r="T9" s="326" t="s">
        <v>754</v>
      </c>
      <c r="U9" s="325"/>
      <c r="V9" s="535" t="s">
        <v>753</v>
      </c>
      <c r="W9" s="326" t="s">
        <v>754</v>
      </c>
      <c r="X9" s="330"/>
      <c r="Y9" s="535" t="s">
        <v>753</v>
      </c>
      <c r="Z9" s="326" t="s">
        <v>754</v>
      </c>
    </row>
    <row r="10" spans="1:26" ht="20.25" hidden="1" customHeight="1">
      <c r="A10" s="72">
        <v>2015</v>
      </c>
      <c r="B10" s="187">
        <v>28757</v>
      </c>
      <c r="C10" s="188">
        <v>14861</v>
      </c>
      <c r="D10" s="188">
        <v>13896</v>
      </c>
      <c r="E10" s="188">
        <v>29942</v>
      </c>
      <c r="F10" s="188">
        <v>15348</v>
      </c>
      <c r="G10" s="188">
        <v>14594</v>
      </c>
      <c r="H10" s="189">
        <v>16379</v>
      </c>
      <c r="I10" s="189">
        <v>8183</v>
      </c>
      <c r="J10" s="189">
        <v>8196</v>
      </c>
      <c r="K10" s="189">
        <v>4176</v>
      </c>
      <c r="L10" s="189">
        <v>2274</v>
      </c>
      <c r="M10" s="189">
        <v>1902</v>
      </c>
      <c r="N10" s="72">
        <v>2015</v>
      </c>
      <c r="O10" s="189">
        <v>4247</v>
      </c>
      <c r="P10" s="189">
        <v>2251</v>
      </c>
      <c r="Q10" s="189">
        <v>1996</v>
      </c>
      <c r="R10" s="188">
        <v>8202</v>
      </c>
      <c r="S10" s="188">
        <v>4404</v>
      </c>
      <c r="T10" s="188">
        <v>3798</v>
      </c>
      <c r="U10" s="188">
        <v>9316</v>
      </c>
      <c r="V10" s="188">
        <v>4914</v>
      </c>
      <c r="W10" s="188">
        <v>4402</v>
      </c>
      <c r="X10" s="188">
        <v>-1185</v>
      </c>
      <c r="Y10" s="188">
        <v>-487</v>
      </c>
      <c r="Z10" s="190">
        <v>-698</v>
      </c>
    </row>
    <row r="11" spans="1:26" ht="20.25" hidden="1" customHeight="1">
      <c r="A11" s="72">
        <v>2016</v>
      </c>
      <c r="B11" s="187">
        <v>30907</v>
      </c>
      <c r="C11" s="188">
        <v>15893</v>
      </c>
      <c r="D11" s="188">
        <v>15014</v>
      </c>
      <c r="E11" s="188">
        <v>31404</v>
      </c>
      <c r="F11" s="188">
        <v>16013</v>
      </c>
      <c r="G11" s="188">
        <v>15391</v>
      </c>
      <c r="H11" s="189">
        <v>18230</v>
      </c>
      <c r="I11" s="189">
        <v>9019</v>
      </c>
      <c r="J11" s="189">
        <v>9211</v>
      </c>
      <c r="K11" s="189">
        <v>4221</v>
      </c>
      <c r="L11" s="189">
        <v>2226</v>
      </c>
      <c r="M11" s="189">
        <v>1995</v>
      </c>
      <c r="N11" s="72">
        <v>2016</v>
      </c>
      <c r="O11" s="189">
        <v>4161</v>
      </c>
      <c r="P11" s="189">
        <v>2176</v>
      </c>
      <c r="Q11" s="189">
        <v>1985</v>
      </c>
      <c r="R11" s="188">
        <v>8456</v>
      </c>
      <c r="S11" s="188">
        <v>4648</v>
      </c>
      <c r="T11" s="188">
        <v>3808</v>
      </c>
      <c r="U11" s="188">
        <v>9013</v>
      </c>
      <c r="V11" s="188">
        <v>4818</v>
      </c>
      <c r="W11" s="188">
        <v>4195</v>
      </c>
      <c r="X11" s="188">
        <v>-497</v>
      </c>
      <c r="Y11" s="188">
        <v>-120</v>
      </c>
      <c r="Z11" s="190">
        <v>-377</v>
      </c>
    </row>
    <row r="12" spans="1:26" ht="20.25" hidden="1" customHeight="1">
      <c r="A12" s="72">
        <v>2017</v>
      </c>
      <c r="B12" s="187">
        <v>29115</v>
      </c>
      <c r="C12" s="188">
        <v>14952</v>
      </c>
      <c r="D12" s="188">
        <v>14163</v>
      </c>
      <c r="E12" s="188">
        <v>28575</v>
      </c>
      <c r="F12" s="188">
        <v>14624</v>
      </c>
      <c r="G12" s="188">
        <v>13951</v>
      </c>
      <c r="H12" s="189">
        <v>16051</v>
      </c>
      <c r="I12" s="189">
        <v>7964</v>
      </c>
      <c r="J12" s="189">
        <v>8087</v>
      </c>
      <c r="K12" s="189">
        <v>4247</v>
      </c>
      <c r="L12" s="189">
        <v>2256</v>
      </c>
      <c r="M12" s="189">
        <v>1991</v>
      </c>
      <c r="N12" s="72">
        <v>2017</v>
      </c>
      <c r="O12" s="189">
        <v>3939</v>
      </c>
      <c r="P12" s="189">
        <v>2069</v>
      </c>
      <c r="Q12" s="189">
        <v>1870</v>
      </c>
      <c r="R12" s="188">
        <v>8817</v>
      </c>
      <c r="S12" s="188">
        <v>4732</v>
      </c>
      <c r="T12" s="188">
        <v>4085</v>
      </c>
      <c r="U12" s="188">
        <v>8585</v>
      </c>
      <c r="V12" s="188">
        <v>4591</v>
      </c>
      <c r="W12" s="188">
        <v>3994</v>
      </c>
      <c r="X12" s="188">
        <v>540</v>
      </c>
      <c r="Y12" s="188">
        <v>328</v>
      </c>
      <c r="Z12" s="190">
        <v>212</v>
      </c>
    </row>
    <row r="13" spans="1:26" ht="20.25" hidden="1" customHeight="1">
      <c r="A13" s="215">
        <v>2018</v>
      </c>
      <c r="B13" s="188">
        <v>32191</v>
      </c>
      <c r="C13" s="188">
        <v>16189</v>
      </c>
      <c r="D13" s="188">
        <v>16002</v>
      </c>
      <c r="E13" s="188">
        <v>32583</v>
      </c>
      <c r="F13" s="188">
        <v>16417</v>
      </c>
      <c r="G13" s="188">
        <v>16166</v>
      </c>
      <c r="H13" s="189">
        <v>19591</v>
      </c>
      <c r="I13" s="189">
        <v>9581</v>
      </c>
      <c r="J13" s="189">
        <v>10010</v>
      </c>
      <c r="K13" s="189">
        <v>4308</v>
      </c>
      <c r="L13" s="189">
        <v>2239</v>
      </c>
      <c r="M13" s="189">
        <v>2069</v>
      </c>
      <c r="N13" s="215">
        <v>2018</v>
      </c>
      <c r="O13" s="189">
        <v>3738</v>
      </c>
      <c r="P13" s="189">
        <v>1951</v>
      </c>
      <c r="Q13" s="189">
        <v>1787</v>
      </c>
      <c r="R13" s="188">
        <v>8292</v>
      </c>
      <c r="S13" s="188">
        <v>4369</v>
      </c>
      <c r="T13" s="188">
        <v>3923</v>
      </c>
      <c r="U13" s="188">
        <v>9254</v>
      </c>
      <c r="V13" s="188">
        <v>4885</v>
      </c>
      <c r="W13" s="188">
        <v>4369</v>
      </c>
      <c r="X13" s="188">
        <v>-392</v>
      </c>
      <c r="Y13" s="188">
        <v>-228</v>
      </c>
      <c r="Z13" s="188">
        <v>-164</v>
      </c>
    </row>
    <row r="14" spans="1:26" ht="20.25" customHeight="1">
      <c r="A14" s="215">
        <v>2019</v>
      </c>
      <c r="B14" s="188">
        <v>31980</v>
      </c>
      <c r="C14" s="188">
        <v>16340</v>
      </c>
      <c r="D14" s="188">
        <v>15640</v>
      </c>
      <c r="E14" s="188">
        <v>30787</v>
      </c>
      <c r="F14" s="188">
        <v>15710</v>
      </c>
      <c r="G14" s="188">
        <v>15077</v>
      </c>
      <c r="H14" s="189">
        <v>18780</v>
      </c>
      <c r="I14" s="189">
        <v>9328</v>
      </c>
      <c r="J14" s="189">
        <v>9452</v>
      </c>
      <c r="K14" s="189">
        <v>4212</v>
      </c>
      <c r="L14" s="189">
        <v>2183</v>
      </c>
      <c r="M14" s="189">
        <v>2029</v>
      </c>
      <c r="N14" s="215">
        <v>2019</v>
      </c>
      <c r="O14" s="189">
        <v>3490</v>
      </c>
      <c r="P14" s="189">
        <v>1833</v>
      </c>
      <c r="Q14" s="189">
        <v>1657</v>
      </c>
      <c r="R14" s="188">
        <v>8988</v>
      </c>
      <c r="S14" s="188">
        <v>4829</v>
      </c>
      <c r="T14" s="188">
        <v>4159</v>
      </c>
      <c r="U14" s="188">
        <v>8517</v>
      </c>
      <c r="V14" s="188">
        <v>4549</v>
      </c>
      <c r="W14" s="188">
        <v>3968</v>
      </c>
      <c r="X14" s="188">
        <v>1193</v>
      </c>
      <c r="Y14" s="188">
        <v>630</v>
      </c>
      <c r="Z14" s="188">
        <v>563</v>
      </c>
    </row>
    <row r="15" spans="1:26" ht="20.25" customHeight="1">
      <c r="A15" s="215">
        <v>2020</v>
      </c>
      <c r="B15" s="492">
        <v>31595</v>
      </c>
      <c r="C15" s="492">
        <v>15952</v>
      </c>
      <c r="D15" s="492">
        <v>15643</v>
      </c>
      <c r="E15" s="492">
        <v>30983</v>
      </c>
      <c r="F15" s="492">
        <v>15590</v>
      </c>
      <c r="G15" s="492">
        <v>15393</v>
      </c>
      <c r="H15" s="492">
        <v>18010</v>
      </c>
      <c r="I15" s="492">
        <v>8854</v>
      </c>
      <c r="J15" s="492">
        <v>9156</v>
      </c>
      <c r="K15" s="492">
        <v>4199</v>
      </c>
      <c r="L15" s="492">
        <v>2158</v>
      </c>
      <c r="M15" s="492">
        <v>2041</v>
      </c>
      <c r="N15" s="215">
        <v>2020</v>
      </c>
      <c r="O15" s="492">
        <v>3833</v>
      </c>
      <c r="P15" s="492">
        <v>2024</v>
      </c>
      <c r="Q15" s="492">
        <v>1809</v>
      </c>
      <c r="R15" s="492">
        <v>9386</v>
      </c>
      <c r="S15" s="492">
        <v>4940</v>
      </c>
      <c r="T15" s="492">
        <v>4446</v>
      </c>
      <c r="U15" s="492">
        <v>9140</v>
      </c>
      <c r="V15" s="492">
        <v>4712</v>
      </c>
      <c r="W15" s="492">
        <v>4428</v>
      </c>
      <c r="X15" s="492">
        <v>612</v>
      </c>
      <c r="Y15" s="492">
        <v>362</v>
      </c>
      <c r="Z15" s="492">
        <v>250</v>
      </c>
    </row>
    <row r="16" spans="1:26" ht="20.25" customHeight="1">
      <c r="A16" s="215">
        <v>2021</v>
      </c>
      <c r="B16" s="492">
        <v>31820</v>
      </c>
      <c r="C16" s="492">
        <v>16199</v>
      </c>
      <c r="D16" s="492">
        <v>15621</v>
      </c>
      <c r="E16" s="492">
        <v>30668</v>
      </c>
      <c r="F16" s="492">
        <v>15616</v>
      </c>
      <c r="G16" s="492">
        <v>15052</v>
      </c>
      <c r="H16" s="492">
        <v>18032</v>
      </c>
      <c r="I16" s="492">
        <v>8929</v>
      </c>
      <c r="J16" s="492">
        <v>9103</v>
      </c>
      <c r="K16" s="492">
        <v>4109</v>
      </c>
      <c r="L16" s="492">
        <v>2161</v>
      </c>
      <c r="M16" s="492">
        <v>1948</v>
      </c>
      <c r="N16" s="215">
        <v>2021</v>
      </c>
      <c r="O16" s="492">
        <v>3647</v>
      </c>
      <c r="P16" s="492">
        <v>1885</v>
      </c>
      <c r="Q16" s="492">
        <v>1762</v>
      </c>
      <c r="R16" s="492">
        <v>9679</v>
      </c>
      <c r="S16" s="492">
        <v>5109</v>
      </c>
      <c r="T16" s="492">
        <v>4570</v>
      </c>
      <c r="U16" s="492">
        <v>8989</v>
      </c>
      <c r="V16" s="492">
        <v>4802</v>
      </c>
      <c r="W16" s="492">
        <v>4187</v>
      </c>
      <c r="X16" s="492">
        <v>1152</v>
      </c>
      <c r="Y16" s="492">
        <v>583</v>
      </c>
      <c r="Z16" s="492">
        <v>569</v>
      </c>
    </row>
    <row r="17" spans="1:26" ht="20.25" customHeight="1">
      <c r="A17" s="215">
        <v>2022</v>
      </c>
      <c r="B17" s="492">
        <v>25320</v>
      </c>
      <c r="C17" s="492">
        <v>12995</v>
      </c>
      <c r="D17" s="492">
        <v>12325</v>
      </c>
      <c r="E17" s="492">
        <v>25598</v>
      </c>
      <c r="F17" s="492">
        <v>13112</v>
      </c>
      <c r="G17" s="492">
        <v>12486</v>
      </c>
      <c r="H17" s="492">
        <v>13700</v>
      </c>
      <c r="I17" s="492">
        <v>6768</v>
      </c>
      <c r="J17" s="492">
        <v>6932</v>
      </c>
      <c r="K17" s="492">
        <v>3373</v>
      </c>
      <c r="L17" s="492">
        <v>1826</v>
      </c>
      <c r="M17" s="492">
        <v>1547</v>
      </c>
      <c r="N17" s="215">
        <v>2022</v>
      </c>
      <c r="O17" s="492">
        <v>3613</v>
      </c>
      <c r="P17" s="492">
        <v>1897</v>
      </c>
      <c r="Q17" s="492">
        <v>1716</v>
      </c>
      <c r="R17" s="492">
        <v>8247</v>
      </c>
      <c r="S17" s="492">
        <v>4401</v>
      </c>
      <c r="T17" s="492">
        <v>3846</v>
      </c>
      <c r="U17" s="492">
        <v>8285</v>
      </c>
      <c r="V17" s="492">
        <v>4447</v>
      </c>
      <c r="W17" s="492">
        <v>3838</v>
      </c>
      <c r="X17" s="492">
        <v>-278</v>
      </c>
      <c r="Y17" s="492">
        <v>-117</v>
      </c>
      <c r="Z17" s="492">
        <v>-161</v>
      </c>
    </row>
    <row r="18" spans="1:26" ht="20.25" customHeight="1">
      <c r="A18" s="215">
        <v>2023</v>
      </c>
      <c r="B18" s="492">
        <v>23710</v>
      </c>
      <c r="C18" s="492">
        <v>12346</v>
      </c>
      <c r="D18" s="492">
        <v>11364</v>
      </c>
      <c r="E18" s="492">
        <v>24529</v>
      </c>
      <c r="F18" s="492">
        <v>12751</v>
      </c>
      <c r="G18" s="492">
        <v>11778</v>
      </c>
      <c r="H18" s="492">
        <v>12917</v>
      </c>
      <c r="I18" s="492">
        <v>6544</v>
      </c>
      <c r="J18" s="492">
        <v>6373</v>
      </c>
      <c r="K18" s="492">
        <v>3237</v>
      </c>
      <c r="L18" s="492">
        <v>1721</v>
      </c>
      <c r="M18" s="492">
        <v>1516</v>
      </c>
      <c r="N18" s="215">
        <v>2023</v>
      </c>
      <c r="O18" s="492">
        <v>3288</v>
      </c>
      <c r="P18" s="492">
        <v>1796</v>
      </c>
      <c r="Q18" s="492">
        <v>1492</v>
      </c>
      <c r="R18" s="492">
        <v>7556</v>
      </c>
      <c r="S18" s="492">
        <v>4081</v>
      </c>
      <c r="T18" s="492">
        <v>3475</v>
      </c>
      <c r="U18" s="492">
        <v>8324</v>
      </c>
      <c r="V18" s="492">
        <v>4411</v>
      </c>
      <c r="W18" s="492">
        <v>3913</v>
      </c>
      <c r="X18" s="492">
        <v>-819</v>
      </c>
      <c r="Y18" s="492">
        <v>-405</v>
      </c>
      <c r="Z18" s="492">
        <v>-414</v>
      </c>
    </row>
    <row r="19" spans="1:26" ht="20.25" customHeight="1">
      <c r="A19" s="216">
        <v>2024</v>
      </c>
      <c r="B19" s="493">
        <f>SUM(B20:B40)</f>
        <v>28150</v>
      </c>
      <c r="C19" s="493">
        <f>SUM(C20:C40)</f>
        <v>14458</v>
      </c>
      <c r="D19" s="493">
        <f t="shared" ref="D19:Z19" si="0">SUM(D20:D40)</f>
        <v>13692</v>
      </c>
      <c r="E19" s="493">
        <f t="shared" si="0"/>
        <v>28661</v>
      </c>
      <c r="F19" s="493">
        <f t="shared" si="0"/>
        <v>14643</v>
      </c>
      <c r="G19" s="493">
        <f t="shared" si="0"/>
        <v>14018</v>
      </c>
      <c r="H19" s="493">
        <f t="shared" si="0"/>
        <v>17049</v>
      </c>
      <c r="I19" s="493">
        <f t="shared" si="0"/>
        <v>8527</v>
      </c>
      <c r="J19" s="493">
        <f t="shared" si="0"/>
        <v>8522</v>
      </c>
      <c r="K19" s="493">
        <f t="shared" si="0"/>
        <v>3462</v>
      </c>
      <c r="L19" s="493">
        <f t="shared" si="0"/>
        <v>1877</v>
      </c>
      <c r="M19" s="493">
        <f t="shared" si="0"/>
        <v>1585</v>
      </c>
      <c r="N19" s="216">
        <v>2024</v>
      </c>
      <c r="O19" s="493">
        <f t="shared" si="0"/>
        <v>3357</v>
      </c>
      <c r="P19" s="493">
        <f t="shared" si="0"/>
        <v>1767</v>
      </c>
      <c r="Q19" s="493">
        <f t="shared" si="0"/>
        <v>1590</v>
      </c>
      <c r="R19" s="493">
        <f t="shared" si="0"/>
        <v>7639</v>
      </c>
      <c r="S19" s="493">
        <f t="shared" si="0"/>
        <v>4054</v>
      </c>
      <c r="T19" s="493">
        <f t="shared" si="0"/>
        <v>3585</v>
      </c>
      <c r="U19" s="493">
        <f t="shared" si="0"/>
        <v>8255</v>
      </c>
      <c r="V19" s="493">
        <f t="shared" si="0"/>
        <v>4349</v>
      </c>
      <c r="W19" s="493">
        <f t="shared" si="0"/>
        <v>3906</v>
      </c>
      <c r="X19" s="237">
        <f t="shared" si="0"/>
        <v>-511</v>
      </c>
      <c r="Y19" s="237">
        <f t="shared" si="0"/>
        <v>-185</v>
      </c>
      <c r="Z19" s="237">
        <f t="shared" si="0"/>
        <v>-326</v>
      </c>
    </row>
    <row r="20" spans="1:26" ht="20.25" customHeight="1">
      <c r="A20" s="213" t="s">
        <v>247</v>
      </c>
      <c r="B20" s="494">
        <v>1208</v>
      </c>
      <c r="C20" s="189">
        <v>654</v>
      </c>
      <c r="D20" s="189">
        <v>554</v>
      </c>
      <c r="E20" s="189">
        <v>1472</v>
      </c>
      <c r="F20" s="189">
        <v>755</v>
      </c>
      <c r="G20" s="189">
        <v>717</v>
      </c>
      <c r="H20" s="189">
        <v>438</v>
      </c>
      <c r="I20" s="189">
        <v>234</v>
      </c>
      <c r="J20" s="189">
        <v>204</v>
      </c>
      <c r="K20" s="189">
        <v>193</v>
      </c>
      <c r="L20" s="189">
        <v>112</v>
      </c>
      <c r="M20" s="189">
        <v>81</v>
      </c>
      <c r="N20" s="213" t="s">
        <v>247</v>
      </c>
      <c r="O20" s="189">
        <v>238</v>
      </c>
      <c r="P20" s="189">
        <v>121</v>
      </c>
      <c r="Q20" s="189">
        <v>117</v>
      </c>
      <c r="R20" s="189">
        <v>577</v>
      </c>
      <c r="S20" s="189">
        <v>308</v>
      </c>
      <c r="T20" s="189">
        <v>269</v>
      </c>
      <c r="U20" s="189">
        <v>520</v>
      </c>
      <c r="V20" s="189">
        <v>280</v>
      </c>
      <c r="W20" s="189">
        <v>240</v>
      </c>
      <c r="X20" s="189">
        <v>-264</v>
      </c>
      <c r="Y20" s="189">
        <v>-101</v>
      </c>
      <c r="Z20" s="189">
        <v>-163</v>
      </c>
    </row>
    <row r="21" spans="1:26" ht="20.25" customHeight="1">
      <c r="A21" s="213" t="s">
        <v>248</v>
      </c>
      <c r="B21" s="494">
        <v>321</v>
      </c>
      <c r="C21" s="189">
        <v>178</v>
      </c>
      <c r="D21" s="189">
        <v>143</v>
      </c>
      <c r="E21" s="189">
        <v>372</v>
      </c>
      <c r="F21" s="189">
        <v>199</v>
      </c>
      <c r="G21" s="189">
        <v>173</v>
      </c>
      <c r="H21" s="189">
        <v>178</v>
      </c>
      <c r="I21" s="189">
        <v>103</v>
      </c>
      <c r="J21" s="189">
        <v>75</v>
      </c>
      <c r="K21" s="189">
        <v>34</v>
      </c>
      <c r="L21" s="189">
        <v>18</v>
      </c>
      <c r="M21" s="189">
        <v>16</v>
      </c>
      <c r="N21" s="213" t="s">
        <v>248</v>
      </c>
      <c r="O21" s="189">
        <v>33</v>
      </c>
      <c r="P21" s="189">
        <v>14</v>
      </c>
      <c r="Q21" s="189">
        <v>19</v>
      </c>
      <c r="R21" s="189">
        <v>109</v>
      </c>
      <c r="S21" s="189">
        <v>57</v>
      </c>
      <c r="T21" s="189">
        <v>52</v>
      </c>
      <c r="U21" s="189">
        <v>92</v>
      </c>
      <c r="V21" s="189">
        <v>54</v>
      </c>
      <c r="W21" s="189">
        <v>38</v>
      </c>
      <c r="X21" s="189">
        <v>-51</v>
      </c>
      <c r="Y21" s="189">
        <v>-21</v>
      </c>
      <c r="Z21" s="189">
        <v>-30</v>
      </c>
    </row>
    <row r="22" spans="1:26" ht="20.25" customHeight="1">
      <c r="A22" s="213" t="s">
        <v>249</v>
      </c>
      <c r="B22" s="494">
        <v>109</v>
      </c>
      <c r="C22" s="189">
        <v>50</v>
      </c>
      <c r="D22" s="189">
        <v>59</v>
      </c>
      <c r="E22" s="189">
        <v>100</v>
      </c>
      <c r="F22" s="189">
        <v>50</v>
      </c>
      <c r="G22" s="189">
        <v>50</v>
      </c>
      <c r="H22" s="189">
        <v>62</v>
      </c>
      <c r="I22" s="189">
        <v>24</v>
      </c>
      <c r="J22" s="189">
        <v>38</v>
      </c>
      <c r="K22" s="189">
        <v>11</v>
      </c>
      <c r="L22" s="189">
        <v>8</v>
      </c>
      <c r="M22" s="189">
        <v>3</v>
      </c>
      <c r="N22" s="213" t="s">
        <v>249</v>
      </c>
      <c r="O22" s="189">
        <v>13</v>
      </c>
      <c r="P22" s="189">
        <v>8</v>
      </c>
      <c r="Q22" s="189">
        <v>5</v>
      </c>
      <c r="R22" s="189">
        <v>36</v>
      </c>
      <c r="S22" s="189">
        <v>18</v>
      </c>
      <c r="T22" s="189">
        <v>18</v>
      </c>
      <c r="U22" s="189">
        <v>24</v>
      </c>
      <c r="V22" s="189">
        <v>12</v>
      </c>
      <c r="W22" s="189">
        <v>12</v>
      </c>
      <c r="X22" s="189">
        <v>9</v>
      </c>
      <c r="Y22" s="189">
        <v>0</v>
      </c>
      <c r="Z22" s="189">
        <v>9</v>
      </c>
    </row>
    <row r="23" spans="1:26" ht="20.25" customHeight="1">
      <c r="A23" s="213" t="s">
        <v>250</v>
      </c>
      <c r="B23" s="494">
        <v>354</v>
      </c>
      <c r="C23" s="189">
        <v>198</v>
      </c>
      <c r="D23" s="189">
        <v>156</v>
      </c>
      <c r="E23" s="189">
        <v>397</v>
      </c>
      <c r="F23" s="189">
        <v>197</v>
      </c>
      <c r="G23" s="189">
        <v>200</v>
      </c>
      <c r="H23" s="189">
        <v>216</v>
      </c>
      <c r="I23" s="189">
        <v>117</v>
      </c>
      <c r="J23" s="189">
        <v>99</v>
      </c>
      <c r="K23" s="189">
        <v>31</v>
      </c>
      <c r="L23" s="189">
        <v>18</v>
      </c>
      <c r="M23" s="189">
        <v>13</v>
      </c>
      <c r="N23" s="213" t="s">
        <v>250</v>
      </c>
      <c r="O23" s="189">
        <v>46</v>
      </c>
      <c r="P23" s="189">
        <v>18</v>
      </c>
      <c r="Q23" s="189">
        <v>28</v>
      </c>
      <c r="R23" s="189">
        <v>107</v>
      </c>
      <c r="S23" s="189">
        <v>63</v>
      </c>
      <c r="T23" s="189">
        <v>44</v>
      </c>
      <c r="U23" s="189">
        <v>106</v>
      </c>
      <c r="V23" s="189">
        <v>65</v>
      </c>
      <c r="W23" s="189">
        <v>41</v>
      </c>
      <c r="X23" s="189">
        <v>-43</v>
      </c>
      <c r="Y23" s="189">
        <v>1</v>
      </c>
      <c r="Z23" s="189">
        <v>-44</v>
      </c>
    </row>
    <row r="24" spans="1:26" ht="20.25" customHeight="1">
      <c r="A24" s="213" t="s">
        <v>251</v>
      </c>
      <c r="B24" s="494">
        <v>285</v>
      </c>
      <c r="C24" s="189">
        <v>171</v>
      </c>
      <c r="D24" s="189">
        <v>114</v>
      </c>
      <c r="E24" s="189">
        <v>370</v>
      </c>
      <c r="F24" s="189">
        <v>205</v>
      </c>
      <c r="G24" s="189">
        <v>165</v>
      </c>
      <c r="H24" s="189">
        <v>139</v>
      </c>
      <c r="I24" s="189">
        <v>83</v>
      </c>
      <c r="J24" s="189">
        <v>56</v>
      </c>
      <c r="K24" s="189">
        <v>44</v>
      </c>
      <c r="L24" s="189">
        <v>30</v>
      </c>
      <c r="M24" s="189">
        <v>14</v>
      </c>
      <c r="N24" s="213" t="s">
        <v>251</v>
      </c>
      <c r="O24" s="189">
        <v>46</v>
      </c>
      <c r="P24" s="189">
        <v>25</v>
      </c>
      <c r="Q24" s="189">
        <v>21</v>
      </c>
      <c r="R24" s="189">
        <v>102</v>
      </c>
      <c r="S24" s="189">
        <v>58</v>
      </c>
      <c r="T24" s="189">
        <v>44</v>
      </c>
      <c r="U24" s="189">
        <v>114</v>
      </c>
      <c r="V24" s="189">
        <v>58</v>
      </c>
      <c r="W24" s="189">
        <v>56</v>
      </c>
      <c r="X24" s="189">
        <v>-85</v>
      </c>
      <c r="Y24" s="189">
        <v>-34</v>
      </c>
      <c r="Z24" s="189">
        <v>-51</v>
      </c>
    </row>
    <row r="25" spans="1:26" ht="20.25" customHeight="1">
      <c r="A25" s="213" t="s">
        <v>252</v>
      </c>
      <c r="B25" s="494">
        <v>235</v>
      </c>
      <c r="C25" s="189">
        <v>130</v>
      </c>
      <c r="D25" s="189">
        <v>105</v>
      </c>
      <c r="E25" s="189">
        <v>241</v>
      </c>
      <c r="F25" s="189">
        <v>117</v>
      </c>
      <c r="G25" s="189">
        <v>124</v>
      </c>
      <c r="H25" s="189">
        <v>66</v>
      </c>
      <c r="I25" s="189">
        <v>43</v>
      </c>
      <c r="J25" s="189">
        <v>23</v>
      </c>
      <c r="K25" s="189">
        <v>61</v>
      </c>
      <c r="L25" s="189">
        <v>35</v>
      </c>
      <c r="M25" s="189">
        <v>26</v>
      </c>
      <c r="N25" s="213" t="s">
        <v>252</v>
      </c>
      <c r="O25" s="189">
        <v>74</v>
      </c>
      <c r="P25" s="189">
        <v>33</v>
      </c>
      <c r="Q25" s="189">
        <v>41</v>
      </c>
      <c r="R25" s="189">
        <v>108</v>
      </c>
      <c r="S25" s="189">
        <v>52</v>
      </c>
      <c r="T25" s="189">
        <v>56</v>
      </c>
      <c r="U25" s="189">
        <v>88</v>
      </c>
      <c r="V25" s="189">
        <v>38</v>
      </c>
      <c r="W25" s="189">
        <v>50</v>
      </c>
      <c r="X25" s="189">
        <v>-6</v>
      </c>
      <c r="Y25" s="189">
        <v>13</v>
      </c>
      <c r="Z25" s="189">
        <v>-19</v>
      </c>
    </row>
    <row r="26" spans="1:26" ht="20.25" customHeight="1">
      <c r="A26" s="213" t="s">
        <v>253</v>
      </c>
      <c r="B26" s="494">
        <v>1057</v>
      </c>
      <c r="C26" s="189">
        <v>519</v>
      </c>
      <c r="D26" s="189">
        <v>538</v>
      </c>
      <c r="E26" s="189">
        <v>732</v>
      </c>
      <c r="F26" s="189">
        <v>366</v>
      </c>
      <c r="G26" s="189">
        <v>366</v>
      </c>
      <c r="H26" s="189">
        <v>522</v>
      </c>
      <c r="I26" s="189">
        <v>263</v>
      </c>
      <c r="J26" s="189">
        <v>259</v>
      </c>
      <c r="K26" s="189">
        <v>92</v>
      </c>
      <c r="L26" s="189">
        <v>37</v>
      </c>
      <c r="M26" s="189">
        <v>55</v>
      </c>
      <c r="N26" s="213" t="s">
        <v>253</v>
      </c>
      <c r="O26" s="189">
        <v>57</v>
      </c>
      <c r="P26" s="189">
        <v>26</v>
      </c>
      <c r="Q26" s="189">
        <v>31</v>
      </c>
      <c r="R26" s="189">
        <v>443</v>
      </c>
      <c r="S26" s="189">
        <v>219</v>
      </c>
      <c r="T26" s="189">
        <v>224</v>
      </c>
      <c r="U26" s="189">
        <v>313</v>
      </c>
      <c r="V26" s="189">
        <v>155</v>
      </c>
      <c r="W26" s="189">
        <v>158</v>
      </c>
      <c r="X26" s="189">
        <v>325</v>
      </c>
      <c r="Y26" s="189">
        <v>153</v>
      </c>
      <c r="Z26" s="189">
        <v>172</v>
      </c>
    </row>
    <row r="27" spans="1:26" ht="20.25" customHeight="1">
      <c r="A27" s="213" t="s">
        <v>254</v>
      </c>
      <c r="B27" s="494">
        <v>972</v>
      </c>
      <c r="C27" s="189">
        <v>495</v>
      </c>
      <c r="D27" s="189">
        <v>477</v>
      </c>
      <c r="E27" s="189">
        <v>783</v>
      </c>
      <c r="F27" s="189">
        <v>408</v>
      </c>
      <c r="G27" s="189">
        <v>375</v>
      </c>
      <c r="H27" s="189">
        <v>524</v>
      </c>
      <c r="I27" s="189">
        <v>248</v>
      </c>
      <c r="J27" s="189">
        <v>276</v>
      </c>
      <c r="K27" s="189">
        <v>116</v>
      </c>
      <c r="L27" s="189">
        <v>65</v>
      </c>
      <c r="M27" s="189">
        <v>51</v>
      </c>
      <c r="N27" s="213" t="s">
        <v>254</v>
      </c>
      <c r="O27" s="189">
        <v>83</v>
      </c>
      <c r="P27" s="189">
        <v>41</v>
      </c>
      <c r="Q27" s="189">
        <v>42</v>
      </c>
      <c r="R27" s="189">
        <v>332</v>
      </c>
      <c r="S27" s="189">
        <v>182</v>
      </c>
      <c r="T27" s="189">
        <v>150</v>
      </c>
      <c r="U27" s="189">
        <v>250</v>
      </c>
      <c r="V27" s="189">
        <v>130</v>
      </c>
      <c r="W27" s="189">
        <v>120</v>
      </c>
      <c r="X27" s="189">
        <v>189</v>
      </c>
      <c r="Y27" s="189">
        <v>87</v>
      </c>
      <c r="Z27" s="189">
        <v>102</v>
      </c>
    </row>
    <row r="28" spans="1:26" ht="20.25" customHeight="1">
      <c r="A28" s="213" t="s">
        <v>255</v>
      </c>
      <c r="B28" s="494">
        <v>1682</v>
      </c>
      <c r="C28" s="189">
        <v>824</v>
      </c>
      <c r="D28" s="189">
        <v>858</v>
      </c>
      <c r="E28" s="189">
        <v>2146</v>
      </c>
      <c r="F28" s="189">
        <v>1054</v>
      </c>
      <c r="G28" s="189">
        <v>1092</v>
      </c>
      <c r="H28" s="189">
        <v>1026</v>
      </c>
      <c r="I28" s="189">
        <v>502</v>
      </c>
      <c r="J28" s="189">
        <v>524</v>
      </c>
      <c r="K28" s="189">
        <v>218</v>
      </c>
      <c r="L28" s="189">
        <v>105</v>
      </c>
      <c r="M28" s="189">
        <v>113</v>
      </c>
      <c r="N28" s="213" t="s">
        <v>255</v>
      </c>
      <c r="O28" s="189">
        <v>222</v>
      </c>
      <c r="P28" s="189">
        <v>106</v>
      </c>
      <c r="Q28" s="189">
        <v>116</v>
      </c>
      <c r="R28" s="189">
        <v>438</v>
      </c>
      <c r="S28" s="189">
        <v>217</v>
      </c>
      <c r="T28" s="189">
        <v>221</v>
      </c>
      <c r="U28" s="189">
        <v>521</v>
      </c>
      <c r="V28" s="189">
        <v>267</v>
      </c>
      <c r="W28" s="189">
        <v>254</v>
      </c>
      <c r="X28" s="189">
        <v>-464</v>
      </c>
      <c r="Y28" s="189">
        <v>-230</v>
      </c>
      <c r="Z28" s="189">
        <v>-234</v>
      </c>
    </row>
    <row r="29" spans="1:26" ht="20.25" customHeight="1">
      <c r="A29" s="213" t="s">
        <v>256</v>
      </c>
      <c r="B29" s="494">
        <v>592</v>
      </c>
      <c r="C29" s="189">
        <v>312</v>
      </c>
      <c r="D29" s="189">
        <v>280</v>
      </c>
      <c r="E29" s="189">
        <v>704</v>
      </c>
      <c r="F29" s="189">
        <v>340</v>
      </c>
      <c r="G29" s="189">
        <v>364</v>
      </c>
      <c r="H29" s="189">
        <v>351</v>
      </c>
      <c r="I29" s="189">
        <v>178</v>
      </c>
      <c r="J29" s="189">
        <v>173</v>
      </c>
      <c r="K29" s="189">
        <v>77</v>
      </c>
      <c r="L29" s="189">
        <v>34</v>
      </c>
      <c r="M29" s="189">
        <v>43</v>
      </c>
      <c r="N29" s="213" t="s">
        <v>256</v>
      </c>
      <c r="O29" s="189">
        <v>88</v>
      </c>
      <c r="P29" s="189">
        <v>42</v>
      </c>
      <c r="Q29" s="189">
        <v>46</v>
      </c>
      <c r="R29" s="189">
        <v>164</v>
      </c>
      <c r="S29" s="189">
        <v>100</v>
      </c>
      <c r="T29" s="189">
        <v>64</v>
      </c>
      <c r="U29" s="189">
        <v>149</v>
      </c>
      <c r="V29" s="189">
        <v>75</v>
      </c>
      <c r="W29" s="189">
        <v>74</v>
      </c>
      <c r="X29" s="189">
        <v>-112</v>
      </c>
      <c r="Y29" s="189">
        <v>-28</v>
      </c>
      <c r="Z29" s="189">
        <v>-84</v>
      </c>
    </row>
    <row r="30" spans="1:26" ht="20.25" customHeight="1">
      <c r="A30" s="213" t="s">
        <v>257</v>
      </c>
      <c r="B30" s="494">
        <v>457</v>
      </c>
      <c r="C30" s="189">
        <v>249</v>
      </c>
      <c r="D30" s="189">
        <v>208</v>
      </c>
      <c r="E30" s="189">
        <v>569</v>
      </c>
      <c r="F30" s="189">
        <v>309</v>
      </c>
      <c r="G30" s="189">
        <v>260</v>
      </c>
      <c r="H30" s="189">
        <v>280</v>
      </c>
      <c r="I30" s="189">
        <v>151</v>
      </c>
      <c r="J30" s="189">
        <v>129</v>
      </c>
      <c r="K30" s="189">
        <v>63</v>
      </c>
      <c r="L30" s="189">
        <v>35</v>
      </c>
      <c r="M30" s="189">
        <v>28</v>
      </c>
      <c r="N30" s="213" t="s">
        <v>257</v>
      </c>
      <c r="O30" s="189">
        <v>65</v>
      </c>
      <c r="P30" s="189">
        <v>38</v>
      </c>
      <c r="Q30" s="189">
        <v>27</v>
      </c>
      <c r="R30" s="189">
        <v>114</v>
      </c>
      <c r="S30" s="189">
        <v>63</v>
      </c>
      <c r="T30" s="189">
        <v>51</v>
      </c>
      <c r="U30" s="189">
        <v>112</v>
      </c>
      <c r="V30" s="189">
        <v>61</v>
      </c>
      <c r="W30" s="189">
        <v>51</v>
      </c>
      <c r="X30" s="189">
        <v>-112</v>
      </c>
      <c r="Y30" s="189">
        <v>-60</v>
      </c>
      <c r="Z30" s="189">
        <v>-52</v>
      </c>
    </row>
    <row r="31" spans="1:26" ht="20.25" customHeight="1">
      <c r="A31" s="213" t="s">
        <v>258</v>
      </c>
      <c r="B31" s="494">
        <v>4370</v>
      </c>
      <c r="C31" s="189">
        <v>2227</v>
      </c>
      <c r="D31" s="189">
        <v>2143</v>
      </c>
      <c r="E31" s="189">
        <v>3715</v>
      </c>
      <c r="F31" s="189">
        <v>1848</v>
      </c>
      <c r="G31" s="189">
        <v>1867</v>
      </c>
      <c r="H31" s="189">
        <v>2934</v>
      </c>
      <c r="I31" s="189">
        <v>1441</v>
      </c>
      <c r="J31" s="189">
        <v>1493</v>
      </c>
      <c r="K31" s="189">
        <v>517</v>
      </c>
      <c r="L31" s="189">
        <v>284</v>
      </c>
      <c r="M31" s="189">
        <v>233</v>
      </c>
      <c r="N31" s="213" t="s">
        <v>258</v>
      </c>
      <c r="O31" s="189">
        <v>468</v>
      </c>
      <c r="P31" s="189">
        <v>254</v>
      </c>
      <c r="Q31" s="189">
        <v>214</v>
      </c>
      <c r="R31" s="189">
        <v>919</v>
      </c>
      <c r="S31" s="189">
        <v>502</v>
      </c>
      <c r="T31" s="189">
        <v>417</v>
      </c>
      <c r="U31" s="189">
        <v>1123</v>
      </c>
      <c r="V31" s="189">
        <v>567</v>
      </c>
      <c r="W31" s="189">
        <v>556</v>
      </c>
      <c r="X31" s="189">
        <v>655</v>
      </c>
      <c r="Y31" s="189">
        <v>379</v>
      </c>
      <c r="Z31" s="189">
        <v>276</v>
      </c>
    </row>
    <row r="32" spans="1:26" ht="20.25" customHeight="1">
      <c r="A32" s="213" t="s">
        <v>259</v>
      </c>
      <c r="B32" s="494">
        <v>2043</v>
      </c>
      <c r="C32" s="189">
        <v>1002</v>
      </c>
      <c r="D32" s="189">
        <v>1041</v>
      </c>
      <c r="E32" s="189">
        <v>1128</v>
      </c>
      <c r="F32" s="189">
        <v>572</v>
      </c>
      <c r="G32" s="189">
        <v>556</v>
      </c>
      <c r="H32" s="189">
        <v>1665</v>
      </c>
      <c r="I32" s="189">
        <v>805</v>
      </c>
      <c r="J32" s="189">
        <v>860</v>
      </c>
      <c r="K32" s="189">
        <v>121</v>
      </c>
      <c r="L32" s="189">
        <v>63</v>
      </c>
      <c r="M32" s="189">
        <v>58</v>
      </c>
      <c r="N32" s="213" t="s">
        <v>259</v>
      </c>
      <c r="O32" s="189">
        <v>131</v>
      </c>
      <c r="P32" s="189">
        <v>68</v>
      </c>
      <c r="Q32" s="189">
        <v>63</v>
      </c>
      <c r="R32" s="189">
        <v>257</v>
      </c>
      <c r="S32" s="189">
        <v>134</v>
      </c>
      <c r="T32" s="189">
        <v>123</v>
      </c>
      <c r="U32" s="189">
        <v>318</v>
      </c>
      <c r="V32" s="189">
        <v>167</v>
      </c>
      <c r="W32" s="189">
        <v>151</v>
      </c>
      <c r="X32" s="189">
        <v>915</v>
      </c>
      <c r="Y32" s="189">
        <v>430</v>
      </c>
      <c r="Z32" s="189">
        <v>485</v>
      </c>
    </row>
    <row r="33" spans="1:26" ht="20.25" customHeight="1">
      <c r="A33" s="213" t="s">
        <v>260</v>
      </c>
      <c r="B33" s="494">
        <v>1208</v>
      </c>
      <c r="C33" s="189">
        <v>615</v>
      </c>
      <c r="D33" s="189">
        <v>593</v>
      </c>
      <c r="E33" s="189">
        <v>1595</v>
      </c>
      <c r="F33" s="189">
        <v>782</v>
      </c>
      <c r="G33" s="189">
        <v>813</v>
      </c>
      <c r="H33" s="189">
        <v>729</v>
      </c>
      <c r="I33" s="189">
        <v>381</v>
      </c>
      <c r="J33" s="189">
        <v>348</v>
      </c>
      <c r="K33" s="189">
        <v>172</v>
      </c>
      <c r="L33" s="189">
        <v>85</v>
      </c>
      <c r="M33" s="189">
        <v>87</v>
      </c>
      <c r="N33" s="213" t="s">
        <v>260</v>
      </c>
      <c r="O33" s="189">
        <v>178</v>
      </c>
      <c r="P33" s="189">
        <v>93</v>
      </c>
      <c r="Q33" s="189">
        <v>85</v>
      </c>
      <c r="R33" s="189">
        <v>307</v>
      </c>
      <c r="S33" s="189">
        <v>149</v>
      </c>
      <c r="T33" s="189">
        <v>158</v>
      </c>
      <c r="U33" s="189">
        <v>353</v>
      </c>
      <c r="V33" s="189">
        <v>176</v>
      </c>
      <c r="W33" s="189">
        <v>177</v>
      </c>
      <c r="X33" s="189">
        <v>-387</v>
      </c>
      <c r="Y33" s="189">
        <v>-167</v>
      </c>
      <c r="Z33" s="189">
        <v>-220</v>
      </c>
    </row>
    <row r="34" spans="1:26" ht="20.25" customHeight="1">
      <c r="A34" s="213" t="s">
        <v>261</v>
      </c>
      <c r="B34" s="494">
        <v>1467</v>
      </c>
      <c r="C34" s="189">
        <v>736</v>
      </c>
      <c r="D34" s="189">
        <v>731</v>
      </c>
      <c r="E34" s="189">
        <v>2004</v>
      </c>
      <c r="F34" s="189">
        <v>999</v>
      </c>
      <c r="G34" s="189">
        <v>1005</v>
      </c>
      <c r="H34" s="189">
        <v>845</v>
      </c>
      <c r="I34" s="189">
        <v>414</v>
      </c>
      <c r="J34" s="189">
        <v>431</v>
      </c>
      <c r="K34" s="189">
        <v>204</v>
      </c>
      <c r="L34" s="189">
        <v>107</v>
      </c>
      <c r="M34" s="189">
        <v>97</v>
      </c>
      <c r="N34" s="213" t="s">
        <v>261</v>
      </c>
      <c r="O34" s="189">
        <v>187</v>
      </c>
      <c r="P34" s="189">
        <v>101</v>
      </c>
      <c r="Q34" s="189">
        <v>86</v>
      </c>
      <c r="R34" s="189">
        <v>418</v>
      </c>
      <c r="S34" s="189">
        <v>215</v>
      </c>
      <c r="T34" s="189">
        <v>203</v>
      </c>
      <c r="U34" s="189">
        <v>527</v>
      </c>
      <c r="V34" s="189">
        <v>271</v>
      </c>
      <c r="W34" s="189">
        <v>256</v>
      </c>
      <c r="X34" s="189">
        <v>-537</v>
      </c>
      <c r="Y34" s="189">
        <v>-263</v>
      </c>
      <c r="Z34" s="189">
        <v>-274</v>
      </c>
    </row>
    <row r="35" spans="1:26" ht="20.25" customHeight="1">
      <c r="A35" s="213" t="s">
        <v>262</v>
      </c>
      <c r="B35" s="494">
        <v>516</v>
      </c>
      <c r="C35" s="189">
        <v>259</v>
      </c>
      <c r="D35" s="189">
        <v>257</v>
      </c>
      <c r="E35" s="189">
        <v>717</v>
      </c>
      <c r="F35" s="189">
        <v>376</v>
      </c>
      <c r="G35" s="189">
        <v>341</v>
      </c>
      <c r="H35" s="189">
        <v>233</v>
      </c>
      <c r="I35" s="189">
        <v>108</v>
      </c>
      <c r="J35" s="189">
        <v>125</v>
      </c>
      <c r="K35" s="189">
        <v>64</v>
      </c>
      <c r="L35" s="189">
        <v>38</v>
      </c>
      <c r="M35" s="189">
        <v>26</v>
      </c>
      <c r="N35" s="213" t="s">
        <v>262</v>
      </c>
      <c r="O35" s="189">
        <v>79</v>
      </c>
      <c r="P35" s="189">
        <v>40</v>
      </c>
      <c r="Q35" s="189">
        <v>39</v>
      </c>
      <c r="R35" s="189">
        <v>219</v>
      </c>
      <c r="S35" s="189">
        <v>113</v>
      </c>
      <c r="T35" s="189">
        <v>106</v>
      </c>
      <c r="U35" s="189">
        <v>256</v>
      </c>
      <c r="V35" s="189">
        <v>140</v>
      </c>
      <c r="W35" s="189">
        <v>116</v>
      </c>
      <c r="X35" s="189">
        <v>-201</v>
      </c>
      <c r="Y35" s="189">
        <v>-117</v>
      </c>
      <c r="Z35" s="189">
        <v>-84</v>
      </c>
    </row>
    <row r="36" spans="1:26" ht="20.25" customHeight="1">
      <c r="A36" s="213" t="s">
        <v>263</v>
      </c>
      <c r="B36" s="494">
        <v>1081</v>
      </c>
      <c r="C36" s="189">
        <v>516</v>
      </c>
      <c r="D36" s="189">
        <v>565</v>
      </c>
      <c r="E36" s="189">
        <v>1468</v>
      </c>
      <c r="F36" s="189">
        <v>718</v>
      </c>
      <c r="G36" s="189">
        <v>750</v>
      </c>
      <c r="H36" s="189">
        <v>564</v>
      </c>
      <c r="I36" s="189">
        <v>265</v>
      </c>
      <c r="J36" s="189">
        <v>299</v>
      </c>
      <c r="K36" s="189">
        <v>132</v>
      </c>
      <c r="L36" s="189">
        <v>71</v>
      </c>
      <c r="M36" s="189">
        <v>61</v>
      </c>
      <c r="N36" s="213" t="s">
        <v>263</v>
      </c>
      <c r="O36" s="189">
        <v>148</v>
      </c>
      <c r="P36" s="189">
        <v>72</v>
      </c>
      <c r="Q36" s="189">
        <v>76</v>
      </c>
      <c r="R36" s="189">
        <v>385</v>
      </c>
      <c r="S36" s="189">
        <v>180</v>
      </c>
      <c r="T36" s="189">
        <v>205</v>
      </c>
      <c r="U36" s="189">
        <v>407</v>
      </c>
      <c r="V36" s="189">
        <v>206</v>
      </c>
      <c r="W36" s="189">
        <v>201</v>
      </c>
      <c r="X36" s="189">
        <v>-387</v>
      </c>
      <c r="Y36" s="189">
        <v>-202</v>
      </c>
      <c r="Z36" s="189">
        <v>-185</v>
      </c>
    </row>
    <row r="37" spans="1:26" ht="20.25" customHeight="1">
      <c r="A37" s="213" t="s">
        <v>264</v>
      </c>
      <c r="B37" s="494">
        <v>4321</v>
      </c>
      <c r="C37" s="189">
        <v>2277</v>
      </c>
      <c r="D37" s="189">
        <v>2044</v>
      </c>
      <c r="E37" s="189">
        <v>2370</v>
      </c>
      <c r="F37" s="189">
        <v>1306</v>
      </c>
      <c r="G37" s="189">
        <v>1064</v>
      </c>
      <c r="H37" s="189">
        <v>3127</v>
      </c>
      <c r="I37" s="189">
        <v>1580</v>
      </c>
      <c r="J37" s="189">
        <v>1547</v>
      </c>
      <c r="K37" s="189">
        <v>471</v>
      </c>
      <c r="L37" s="189">
        <v>261</v>
      </c>
      <c r="M37" s="189">
        <v>210</v>
      </c>
      <c r="N37" s="213" t="s">
        <v>264</v>
      </c>
      <c r="O37" s="189">
        <v>315</v>
      </c>
      <c r="P37" s="189">
        <v>177</v>
      </c>
      <c r="Q37" s="189">
        <v>138</v>
      </c>
      <c r="R37" s="189">
        <v>723</v>
      </c>
      <c r="S37" s="189">
        <v>436</v>
      </c>
      <c r="T37" s="189">
        <v>287</v>
      </c>
      <c r="U37" s="189">
        <v>772</v>
      </c>
      <c r="V37" s="189">
        <v>453</v>
      </c>
      <c r="W37" s="189">
        <v>319</v>
      </c>
      <c r="X37" s="189">
        <v>1951</v>
      </c>
      <c r="Y37" s="189">
        <v>971</v>
      </c>
      <c r="Z37" s="189">
        <v>980</v>
      </c>
    </row>
    <row r="38" spans="1:26" ht="20.25" customHeight="1">
      <c r="A38" s="213" t="s">
        <v>265</v>
      </c>
      <c r="B38" s="494">
        <v>1518</v>
      </c>
      <c r="C38" s="189">
        <v>846</v>
      </c>
      <c r="D38" s="189">
        <v>672</v>
      </c>
      <c r="E38" s="189">
        <v>2202</v>
      </c>
      <c r="F38" s="189">
        <v>1166</v>
      </c>
      <c r="G38" s="189">
        <v>1036</v>
      </c>
      <c r="H38" s="189">
        <v>835</v>
      </c>
      <c r="I38" s="189">
        <v>458</v>
      </c>
      <c r="J38" s="189">
        <v>377</v>
      </c>
      <c r="K38" s="189">
        <v>246</v>
      </c>
      <c r="L38" s="189">
        <v>155</v>
      </c>
      <c r="M38" s="189">
        <v>91</v>
      </c>
      <c r="N38" s="213" t="s">
        <v>265</v>
      </c>
      <c r="O38" s="189">
        <v>242</v>
      </c>
      <c r="P38" s="189">
        <v>150</v>
      </c>
      <c r="Q38" s="189">
        <v>92</v>
      </c>
      <c r="R38" s="189">
        <v>437</v>
      </c>
      <c r="S38" s="189">
        <v>233</v>
      </c>
      <c r="T38" s="189">
        <v>204</v>
      </c>
      <c r="U38" s="189">
        <v>533</v>
      </c>
      <c r="V38" s="189">
        <v>280</v>
      </c>
      <c r="W38" s="189">
        <v>253</v>
      </c>
      <c r="X38" s="189">
        <v>-684</v>
      </c>
      <c r="Y38" s="189">
        <v>-320</v>
      </c>
      <c r="Z38" s="189">
        <v>-364</v>
      </c>
    </row>
    <row r="39" spans="1:26" ht="20.25" customHeight="1">
      <c r="A39" s="213" t="s">
        <v>266</v>
      </c>
      <c r="B39" s="494">
        <v>2594</v>
      </c>
      <c r="C39" s="189">
        <v>1267</v>
      </c>
      <c r="D39" s="189">
        <v>1327</v>
      </c>
      <c r="E39" s="189">
        <v>3631</v>
      </c>
      <c r="F39" s="189">
        <v>1855</v>
      </c>
      <c r="G39" s="189">
        <v>1776</v>
      </c>
      <c r="H39" s="189">
        <v>1365</v>
      </c>
      <c r="I39" s="189">
        <v>653</v>
      </c>
      <c r="J39" s="189">
        <v>712</v>
      </c>
      <c r="K39" s="189">
        <v>343</v>
      </c>
      <c r="L39" s="189">
        <v>176</v>
      </c>
      <c r="M39" s="189">
        <v>167</v>
      </c>
      <c r="N39" s="213" t="s">
        <v>266</v>
      </c>
      <c r="O39" s="189">
        <v>382</v>
      </c>
      <c r="P39" s="189">
        <v>197</v>
      </c>
      <c r="Q39" s="189">
        <v>185</v>
      </c>
      <c r="R39" s="189">
        <v>886</v>
      </c>
      <c r="S39" s="189">
        <v>438</v>
      </c>
      <c r="T39" s="189">
        <v>448</v>
      </c>
      <c r="U39" s="189">
        <v>1088</v>
      </c>
      <c r="V39" s="189">
        <v>566</v>
      </c>
      <c r="W39" s="189">
        <v>522</v>
      </c>
      <c r="X39" s="189">
        <v>-1037</v>
      </c>
      <c r="Y39" s="189">
        <v>-588</v>
      </c>
      <c r="Z39" s="189">
        <v>-449</v>
      </c>
    </row>
    <row r="40" spans="1:26" ht="20.25" customHeight="1" thickBot="1">
      <c r="A40" s="214" t="s">
        <v>267</v>
      </c>
      <c r="B40" s="495">
        <v>1760</v>
      </c>
      <c r="C40" s="496">
        <v>933</v>
      </c>
      <c r="D40" s="496">
        <v>827</v>
      </c>
      <c r="E40" s="496">
        <v>1945</v>
      </c>
      <c r="F40" s="496">
        <v>1021</v>
      </c>
      <c r="G40" s="496">
        <v>924</v>
      </c>
      <c r="H40" s="496">
        <v>950</v>
      </c>
      <c r="I40" s="496">
        <v>476</v>
      </c>
      <c r="J40" s="496">
        <v>474</v>
      </c>
      <c r="K40" s="496">
        <v>252</v>
      </c>
      <c r="L40" s="496">
        <v>140</v>
      </c>
      <c r="M40" s="496">
        <v>112</v>
      </c>
      <c r="N40" s="214" t="s">
        <v>267</v>
      </c>
      <c r="O40" s="496">
        <v>262</v>
      </c>
      <c r="P40" s="496">
        <v>143</v>
      </c>
      <c r="Q40" s="496">
        <v>119</v>
      </c>
      <c r="R40" s="496">
        <v>558</v>
      </c>
      <c r="S40" s="496">
        <v>317</v>
      </c>
      <c r="T40" s="496">
        <v>241</v>
      </c>
      <c r="U40" s="496">
        <v>589</v>
      </c>
      <c r="V40" s="496">
        <v>328</v>
      </c>
      <c r="W40" s="496">
        <v>261</v>
      </c>
      <c r="X40" s="496">
        <v>-185</v>
      </c>
      <c r="Y40" s="496">
        <v>-88</v>
      </c>
      <c r="Z40" s="496">
        <v>-97</v>
      </c>
    </row>
    <row r="41" spans="1:26" s="339" customFormat="1" ht="17.100000000000001" customHeight="1">
      <c r="A41" s="834" t="s">
        <v>380</v>
      </c>
      <c r="B41" s="834"/>
      <c r="C41" s="834"/>
      <c r="D41" s="834"/>
      <c r="E41" s="834"/>
      <c r="F41" s="834"/>
      <c r="G41" s="834"/>
      <c r="H41" s="834"/>
      <c r="I41" s="834"/>
      <c r="J41" s="834"/>
      <c r="K41" s="834"/>
      <c r="L41" s="834"/>
      <c r="M41" s="834"/>
      <c r="N41" s="834" t="s">
        <v>380</v>
      </c>
      <c r="O41" s="834"/>
      <c r="P41" s="834"/>
      <c r="Q41" s="834"/>
      <c r="R41" s="834"/>
      <c r="S41" s="834"/>
      <c r="T41" s="834"/>
      <c r="U41" s="834"/>
      <c r="V41" s="834"/>
      <c r="W41" s="834"/>
      <c r="X41" s="834"/>
      <c r="Y41" s="834"/>
      <c r="Z41" s="834"/>
    </row>
    <row r="42" spans="1:26" s="30" customFormat="1" ht="15" customHeight="1">
      <c r="A42" s="833" t="s">
        <v>381</v>
      </c>
      <c r="B42" s="719"/>
      <c r="C42" s="719"/>
      <c r="D42" s="719"/>
      <c r="E42" s="719"/>
      <c r="F42" s="719"/>
      <c r="G42" s="719"/>
      <c r="H42" s="719"/>
      <c r="I42" s="719"/>
      <c r="J42" s="719"/>
      <c r="K42" s="719"/>
      <c r="L42" s="719"/>
      <c r="M42" s="719"/>
      <c r="N42" s="833" t="s">
        <v>381</v>
      </c>
      <c r="O42" s="719"/>
      <c r="P42" s="719"/>
      <c r="Q42" s="719"/>
      <c r="R42" s="719"/>
      <c r="S42" s="719"/>
      <c r="T42" s="719"/>
      <c r="U42" s="719"/>
      <c r="V42" s="719"/>
      <c r="W42" s="719"/>
      <c r="X42" s="719"/>
      <c r="Y42" s="719"/>
      <c r="Z42" s="719"/>
    </row>
    <row r="43" spans="1:26" s="30" customFormat="1" ht="15" customHeight="1">
      <c r="A43" s="686" t="s">
        <v>371</v>
      </c>
      <c r="B43" s="686"/>
      <c r="C43" s="686"/>
      <c r="D43" s="686"/>
      <c r="E43" s="686"/>
      <c r="F43" s="686"/>
      <c r="G43" s="686"/>
      <c r="H43" s="686"/>
      <c r="I43" s="686"/>
      <c r="J43" s="686"/>
      <c r="K43" s="686"/>
      <c r="L43" s="686"/>
      <c r="M43" s="686"/>
      <c r="N43" s="686" t="s">
        <v>371</v>
      </c>
      <c r="O43" s="686"/>
      <c r="P43" s="686"/>
      <c r="Q43" s="686"/>
      <c r="R43" s="686"/>
      <c r="S43" s="686"/>
      <c r="T43" s="686"/>
      <c r="U43" s="686"/>
      <c r="V43" s="686"/>
      <c r="W43" s="686"/>
      <c r="X43" s="686"/>
      <c r="Y43" s="686"/>
      <c r="Z43" s="686"/>
    </row>
    <row r="44" spans="1:26">
      <c r="A44" s="7"/>
      <c r="B44" s="71"/>
      <c r="C44" s="71"/>
      <c r="D44" s="71"/>
      <c r="E44" s="71"/>
      <c r="F44" s="71"/>
      <c r="G44" s="71"/>
      <c r="H44" s="71"/>
      <c r="I44" s="71"/>
      <c r="J44" s="71"/>
      <c r="K44" s="71"/>
      <c r="L44" s="71"/>
      <c r="M44" s="71"/>
      <c r="O44" s="71"/>
      <c r="P44" s="71"/>
      <c r="Q44" s="71"/>
      <c r="R44" s="71"/>
      <c r="S44" s="71"/>
      <c r="T44" s="71"/>
      <c r="U44" s="71"/>
      <c r="V44" s="71"/>
      <c r="W44" s="71"/>
      <c r="X44" s="71"/>
      <c r="Y44" s="71"/>
      <c r="Z44" s="71"/>
    </row>
    <row r="45" spans="1:26">
      <c r="A45" s="7"/>
      <c r="B45" s="7"/>
      <c r="C45" s="7"/>
      <c r="D45" s="7"/>
      <c r="E45" s="7"/>
      <c r="F45" s="7"/>
      <c r="G45" s="7"/>
      <c r="H45" s="7"/>
      <c r="I45" s="7"/>
      <c r="J45" s="7"/>
      <c r="K45" s="7"/>
      <c r="L45" s="7"/>
      <c r="M45" s="7"/>
      <c r="O45" s="7"/>
      <c r="P45" s="7"/>
      <c r="Q45" s="7"/>
      <c r="R45" s="7"/>
      <c r="S45" s="7"/>
      <c r="T45" s="7"/>
      <c r="U45" s="7"/>
      <c r="V45" s="7"/>
      <c r="W45" s="7"/>
      <c r="X45" s="7"/>
      <c r="Y45" s="7"/>
      <c r="Z45" s="7"/>
    </row>
  </sheetData>
  <mergeCells count="41">
    <mergeCell ref="N43:Z43"/>
    <mergeCell ref="A2:M2"/>
    <mergeCell ref="O6:Q6"/>
    <mergeCell ref="R6:W6"/>
    <mergeCell ref="X5:Z5"/>
    <mergeCell ref="A4:J4"/>
    <mergeCell ref="B5:G5"/>
    <mergeCell ref="R5:W5"/>
    <mergeCell ref="A3:M3"/>
    <mergeCell ref="B7:D7"/>
    <mergeCell ref="A41:M41"/>
    <mergeCell ref="A43:M43"/>
    <mergeCell ref="K5:M5"/>
    <mergeCell ref="O5:Q5"/>
    <mergeCell ref="H8:J8"/>
    <mergeCell ref="E7:G7"/>
    <mergeCell ref="A42:M42"/>
    <mergeCell ref="N42:Z42"/>
    <mergeCell ref="A5:A6"/>
    <mergeCell ref="A8:A9"/>
    <mergeCell ref="N41:Z41"/>
    <mergeCell ref="H6:J6"/>
    <mergeCell ref="K6:M6"/>
    <mergeCell ref="X6:Z6"/>
    <mergeCell ref="B8:D8"/>
    <mergeCell ref="E8:G8"/>
    <mergeCell ref="K8:M8"/>
    <mergeCell ref="O8:Q8"/>
    <mergeCell ref="U7:W7"/>
    <mergeCell ref="H7:J7"/>
    <mergeCell ref="K7:M7"/>
    <mergeCell ref="O7:Q7"/>
    <mergeCell ref="U8:W8"/>
    <mergeCell ref="B6:G6"/>
    <mergeCell ref="H5:J5"/>
    <mergeCell ref="N2:Z2"/>
    <mergeCell ref="N3:Z3"/>
    <mergeCell ref="R7:T7"/>
    <mergeCell ref="R8:T8"/>
    <mergeCell ref="N5:N6"/>
    <mergeCell ref="N8:N9"/>
  </mergeCells>
  <phoneticPr fontId="3" type="noConversion"/>
  <printOptions horizontalCentered="1"/>
  <pageMargins left="1.1023622047244095" right="1.1023622047244095" top="0.55118110236220474" bottom="0.39370078740157483" header="0.51181102362204722" footer="2.7559055118110236"/>
  <pageSetup paperSize="9" scale="81" firstPageNumber="13" pageOrder="overThenDown" orientation="portrait" r:id="rId1"/>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30"/>
  <sheetViews>
    <sheetView view="pageBreakPreview" zoomScaleNormal="70" zoomScaleSheetLayoutView="100" workbookViewId="0">
      <selection activeCell="R11" sqref="R11"/>
    </sheetView>
  </sheetViews>
  <sheetFormatPr defaultColWidth="8.88671875" defaultRowHeight="13.5"/>
  <cols>
    <col min="1" max="1" width="5.77734375" style="4" bestFit="1" customWidth="1"/>
    <col min="2" max="7" width="6.5546875" style="4" customWidth="1"/>
    <col min="8" max="8" width="5.88671875" style="4" customWidth="1"/>
    <col min="9" max="10" width="6.33203125" style="4" customWidth="1"/>
    <col min="11" max="11" width="5.88671875" style="4" customWidth="1"/>
    <col min="12" max="13" width="6.33203125" style="4" customWidth="1"/>
    <col min="14" max="14" width="6.21875" style="4" customWidth="1"/>
    <col min="15" max="28" width="5.109375" style="4" customWidth="1"/>
    <col min="29" max="29" width="5.77734375" style="4" customWidth="1"/>
    <col min="30" max="16384" width="8.88671875" style="4"/>
  </cols>
  <sheetData>
    <row r="2" spans="1:29" s="17" customFormat="1" ht="30" customHeight="1">
      <c r="A2" s="859" t="s">
        <v>382</v>
      </c>
      <c r="B2" s="859"/>
      <c r="C2" s="859"/>
      <c r="D2" s="859"/>
      <c r="E2" s="859"/>
      <c r="F2" s="859"/>
      <c r="G2" s="859"/>
      <c r="H2" s="859"/>
      <c r="I2" s="859"/>
      <c r="J2" s="859"/>
      <c r="K2" s="859"/>
      <c r="L2" s="859"/>
      <c r="M2" s="859"/>
      <c r="N2" s="755" t="s">
        <v>383</v>
      </c>
      <c r="O2" s="755"/>
      <c r="P2" s="755"/>
      <c r="Q2" s="755"/>
      <c r="R2" s="755"/>
      <c r="S2" s="755"/>
      <c r="T2" s="755"/>
      <c r="U2" s="755"/>
      <c r="V2" s="755"/>
      <c r="W2" s="755"/>
      <c r="X2" s="755"/>
      <c r="Y2" s="755"/>
      <c r="Z2" s="755"/>
      <c r="AA2" s="755"/>
      <c r="AB2" s="755"/>
      <c r="AC2" s="755"/>
    </row>
    <row r="3" spans="1:29" s="17" customFormat="1" ht="24.95" customHeight="1">
      <c r="A3" s="756" t="s">
        <v>384</v>
      </c>
      <c r="B3" s="756"/>
      <c r="C3" s="756"/>
      <c r="D3" s="756"/>
      <c r="E3" s="756"/>
      <c r="F3" s="756"/>
      <c r="G3" s="756"/>
      <c r="H3" s="756"/>
      <c r="I3" s="756"/>
      <c r="J3" s="756"/>
      <c r="K3" s="756"/>
      <c r="L3" s="756"/>
      <c r="M3" s="756"/>
      <c r="N3" s="756" t="s">
        <v>385</v>
      </c>
      <c r="O3" s="756"/>
      <c r="P3" s="756"/>
      <c r="Q3" s="756"/>
      <c r="R3" s="756"/>
      <c r="S3" s="756"/>
      <c r="T3" s="756"/>
      <c r="U3" s="756"/>
      <c r="V3" s="756"/>
      <c r="W3" s="756"/>
      <c r="X3" s="756"/>
      <c r="Y3" s="756"/>
      <c r="Z3" s="756"/>
      <c r="AA3" s="756"/>
      <c r="AB3" s="756"/>
      <c r="AC3" s="756"/>
    </row>
    <row r="4" spans="1:29" s="30" customFormat="1" ht="18" customHeight="1" thickBot="1">
      <c r="A4" s="700" t="s">
        <v>386</v>
      </c>
      <c r="B4" s="700"/>
      <c r="C4" s="700"/>
      <c r="D4" s="128"/>
      <c r="E4" s="128"/>
      <c r="F4" s="128"/>
      <c r="G4" s="128"/>
      <c r="H4" s="128"/>
      <c r="I4" s="858" t="s">
        <v>5</v>
      </c>
      <c r="J4" s="858"/>
      <c r="K4" s="858"/>
      <c r="L4" s="858"/>
      <c r="M4" s="858"/>
      <c r="N4" s="700" t="s">
        <v>386</v>
      </c>
      <c r="O4" s="700"/>
      <c r="P4" s="700"/>
      <c r="Q4" s="96"/>
      <c r="R4" s="96"/>
      <c r="S4" s="96"/>
      <c r="T4" s="96"/>
      <c r="U4" s="96"/>
      <c r="V4" s="96"/>
      <c r="W4" s="96"/>
      <c r="X4" s="96"/>
      <c r="Y4" s="858" t="s">
        <v>5</v>
      </c>
      <c r="Z4" s="858"/>
      <c r="AA4" s="858"/>
      <c r="AB4" s="858"/>
      <c r="AC4" s="858"/>
    </row>
    <row r="5" spans="1:29" s="1" customFormat="1" ht="24.95" customHeight="1">
      <c r="A5" s="220" t="s">
        <v>321</v>
      </c>
      <c r="B5" s="855" t="s">
        <v>387</v>
      </c>
      <c r="C5" s="856"/>
      <c r="D5" s="857"/>
      <c r="E5" s="855" t="s">
        <v>388</v>
      </c>
      <c r="F5" s="856"/>
      <c r="G5" s="857"/>
      <c r="H5" s="855" t="s">
        <v>389</v>
      </c>
      <c r="I5" s="856"/>
      <c r="J5" s="857"/>
      <c r="K5" s="860" t="s">
        <v>390</v>
      </c>
      <c r="L5" s="856"/>
      <c r="M5" s="856"/>
      <c r="N5" s="220" t="s">
        <v>321</v>
      </c>
      <c r="O5" s="855" t="s">
        <v>391</v>
      </c>
      <c r="P5" s="856"/>
      <c r="Q5" s="857"/>
      <c r="R5" s="855" t="s">
        <v>392</v>
      </c>
      <c r="S5" s="856"/>
      <c r="T5" s="857"/>
      <c r="U5" s="855" t="s">
        <v>393</v>
      </c>
      <c r="V5" s="856"/>
      <c r="W5" s="857"/>
      <c r="X5" s="855" t="s">
        <v>394</v>
      </c>
      <c r="Y5" s="856"/>
      <c r="Z5" s="857"/>
      <c r="AA5" s="855" t="s">
        <v>395</v>
      </c>
      <c r="AB5" s="856"/>
      <c r="AC5" s="856"/>
    </row>
    <row r="6" spans="1:29" s="1" customFormat="1" ht="21" customHeight="1">
      <c r="A6" s="113"/>
      <c r="B6" s="852" t="s">
        <v>165</v>
      </c>
      <c r="C6" s="853"/>
      <c r="D6" s="854"/>
      <c r="E6" s="852" t="s">
        <v>182</v>
      </c>
      <c r="F6" s="853"/>
      <c r="G6" s="854"/>
      <c r="H6" s="852" t="s">
        <v>147</v>
      </c>
      <c r="I6" s="853"/>
      <c r="J6" s="854"/>
      <c r="K6" s="852" t="s">
        <v>152</v>
      </c>
      <c r="L6" s="853"/>
      <c r="M6" s="853"/>
      <c r="N6" s="113"/>
      <c r="O6" s="852" t="s">
        <v>156</v>
      </c>
      <c r="P6" s="853"/>
      <c r="Q6" s="854"/>
      <c r="R6" s="852" t="s">
        <v>149</v>
      </c>
      <c r="S6" s="853"/>
      <c r="T6" s="854"/>
      <c r="U6" s="852" t="s">
        <v>157</v>
      </c>
      <c r="V6" s="853"/>
      <c r="W6" s="854"/>
      <c r="X6" s="852" t="s">
        <v>150</v>
      </c>
      <c r="Y6" s="853"/>
      <c r="Z6" s="854"/>
      <c r="AA6" s="852" t="s">
        <v>158</v>
      </c>
      <c r="AB6" s="853"/>
      <c r="AC6" s="853"/>
    </row>
    <row r="7" spans="1:29" s="1" customFormat="1" ht="35.1" customHeight="1" thickBot="1">
      <c r="A7" s="342" t="s">
        <v>172</v>
      </c>
      <c r="B7" s="340"/>
      <c r="C7" s="646" t="s">
        <v>450</v>
      </c>
      <c r="D7" s="647" t="s">
        <v>451</v>
      </c>
      <c r="E7" s="648"/>
      <c r="F7" s="647" t="s">
        <v>450</v>
      </c>
      <c r="G7" s="647" t="s">
        <v>451</v>
      </c>
      <c r="H7" s="648"/>
      <c r="I7" s="647" t="s">
        <v>450</v>
      </c>
      <c r="J7" s="647" t="s">
        <v>451</v>
      </c>
      <c r="K7" s="648"/>
      <c r="L7" s="646" t="s">
        <v>450</v>
      </c>
      <c r="M7" s="649" t="s">
        <v>451</v>
      </c>
      <c r="N7" s="342" t="s">
        <v>172</v>
      </c>
      <c r="O7" s="340"/>
      <c r="P7" s="647" t="s">
        <v>450</v>
      </c>
      <c r="Q7" s="649" t="s">
        <v>451</v>
      </c>
      <c r="R7" s="648"/>
      <c r="S7" s="647" t="s">
        <v>450</v>
      </c>
      <c r="T7" s="647" t="s">
        <v>451</v>
      </c>
      <c r="U7" s="650"/>
      <c r="V7" s="647" t="s">
        <v>450</v>
      </c>
      <c r="W7" s="647" t="s">
        <v>451</v>
      </c>
      <c r="X7" s="648"/>
      <c r="Y7" s="647" t="s">
        <v>450</v>
      </c>
      <c r="Z7" s="647" t="s">
        <v>451</v>
      </c>
      <c r="AA7" s="648"/>
      <c r="AB7" s="647" t="s">
        <v>450</v>
      </c>
      <c r="AC7" s="649" t="s">
        <v>451</v>
      </c>
    </row>
    <row r="8" spans="1:29" s="1" customFormat="1" ht="36.950000000000003" hidden="1" customHeight="1">
      <c r="A8" s="74">
        <v>2016</v>
      </c>
      <c r="B8" s="75">
        <v>30907</v>
      </c>
      <c r="C8" s="73">
        <v>15893</v>
      </c>
      <c r="D8" s="73">
        <v>15014</v>
      </c>
      <c r="E8" s="73">
        <v>22451</v>
      </c>
      <c r="F8" s="73">
        <v>11245</v>
      </c>
      <c r="G8" s="73">
        <v>11206</v>
      </c>
      <c r="H8" s="73">
        <v>2393</v>
      </c>
      <c r="I8" s="73">
        <v>1286</v>
      </c>
      <c r="J8" s="73">
        <v>1107</v>
      </c>
      <c r="K8" s="73">
        <v>261</v>
      </c>
      <c r="L8" s="73">
        <v>147</v>
      </c>
      <c r="M8" s="73">
        <v>114</v>
      </c>
      <c r="N8" s="219">
        <v>2016</v>
      </c>
      <c r="O8" s="73">
        <v>135</v>
      </c>
      <c r="P8" s="73">
        <v>77</v>
      </c>
      <c r="Q8" s="73">
        <v>58</v>
      </c>
      <c r="R8" s="73">
        <v>41</v>
      </c>
      <c r="S8" s="73">
        <v>20</v>
      </c>
      <c r="T8" s="73">
        <v>21</v>
      </c>
      <c r="U8" s="73">
        <v>2968</v>
      </c>
      <c r="V8" s="73">
        <v>1674</v>
      </c>
      <c r="W8" s="73">
        <v>1294</v>
      </c>
      <c r="X8" s="73">
        <v>270</v>
      </c>
      <c r="Y8" s="73">
        <v>154</v>
      </c>
      <c r="Z8" s="73">
        <v>116</v>
      </c>
      <c r="AA8" s="73">
        <v>280</v>
      </c>
      <c r="AB8" s="73">
        <v>144</v>
      </c>
      <c r="AC8" s="73">
        <v>136</v>
      </c>
    </row>
    <row r="9" spans="1:29" s="1" customFormat="1" ht="36.950000000000003" hidden="1" customHeight="1">
      <c r="A9" s="74">
        <v>2017</v>
      </c>
      <c r="B9" s="176">
        <v>29115</v>
      </c>
      <c r="C9" s="177">
        <v>14952</v>
      </c>
      <c r="D9" s="177">
        <v>14163</v>
      </c>
      <c r="E9" s="177">
        <v>20298</v>
      </c>
      <c r="F9" s="177">
        <v>10220</v>
      </c>
      <c r="G9" s="177">
        <v>10078</v>
      </c>
      <c r="H9" s="177">
        <v>2484</v>
      </c>
      <c r="I9" s="177">
        <v>1282</v>
      </c>
      <c r="J9" s="177">
        <v>1202</v>
      </c>
      <c r="K9" s="177">
        <v>262</v>
      </c>
      <c r="L9" s="177">
        <v>151</v>
      </c>
      <c r="M9" s="177">
        <v>111</v>
      </c>
      <c r="N9" s="218">
        <v>2017</v>
      </c>
      <c r="O9" s="177">
        <v>121</v>
      </c>
      <c r="P9" s="177">
        <v>71</v>
      </c>
      <c r="Q9" s="177">
        <v>50</v>
      </c>
      <c r="R9" s="177">
        <v>63</v>
      </c>
      <c r="S9" s="177">
        <v>35</v>
      </c>
      <c r="T9" s="177">
        <v>28</v>
      </c>
      <c r="U9" s="177">
        <v>3077</v>
      </c>
      <c r="V9" s="177">
        <v>1665</v>
      </c>
      <c r="W9" s="177">
        <v>1412</v>
      </c>
      <c r="X9" s="177">
        <v>371</v>
      </c>
      <c r="Y9" s="177">
        <v>195</v>
      </c>
      <c r="Z9" s="177">
        <v>176</v>
      </c>
      <c r="AA9" s="177">
        <v>283</v>
      </c>
      <c r="AB9" s="177">
        <v>173</v>
      </c>
      <c r="AC9" s="177">
        <v>110</v>
      </c>
    </row>
    <row r="10" spans="1:29" s="1" customFormat="1" ht="36.950000000000003" hidden="1" customHeight="1">
      <c r="A10" s="74">
        <v>2018</v>
      </c>
      <c r="B10" s="176">
        <v>32191</v>
      </c>
      <c r="C10" s="177">
        <v>16189</v>
      </c>
      <c r="D10" s="177">
        <v>16002</v>
      </c>
      <c r="E10" s="177">
        <v>23899</v>
      </c>
      <c r="F10" s="177">
        <v>11820</v>
      </c>
      <c r="G10" s="177">
        <v>12079</v>
      </c>
      <c r="H10" s="177">
        <v>2394</v>
      </c>
      <c r="I10" s="177">
        <v>1221</v>
      </c>
      <c r="J10" s="177">
        <v>1173</v>
      </c>
      <c r="K10" s="177">
        <v>220</v>
      </c>
      <c r="L10" s="177">
        <v>117</v>
      </c>
      <c r="M10" s="177">
        <v>103</v>
      </c>
      <c r="N10" s="74">
        <v>2018</v>
      </c>
      <c r="O10" s="177">
        <v>135</v>
      </c>
      <c r="P10" s="177">
        <v>79</v>
      </c>
      <c r="Q10" s="177">
        <v>56</v>
      </c>
      <c r="R10" s="177">
        <v>55</v>
      </c>
      <c r="S10" s="177">
        <v>31</v>
      </c>
      <c r="T10" s="177">
        <v>24</v>
      </c>
      <c r="U10" s="177">
        <v>2852</v>
      </c>
      <c r="V10" s="177">
        <v>1506</v>
      </c>
      <c r="W10" s="177">
        <v>1346</v>
      </c>
      <c r="X10" s="177">
        <v>303</v>
      </c>
      <c r="Y10" s="177">
        <v>154</v>
      </c>
      <c r="Z10" s="177">
        <v>149</v>
      </c>
      <c r="AA10" s="177">
        <v>298</v>
      </c>
      <c r="AB10" s="177">
        <v>164</v>
      </c>
      <c r="AC10" s="177">
        <v>134</v>
      </c>
    </row>
    <row r="11" spans="1:29" s="1" customFormat="1" ht="36.950000000000003" customHeight="1">
      <c r="A11" s="74">
        <v>2019</v>
      </c>
      <c r="B11" s="176">
        <v>31980</v>
      </c>
      <c r="C11" s="177">
        <v>16340</v>
      </c>
      <c r="D11" s="177">
        <v>15640</v>
      </c>
      <c r="E11" s="177">
        <v>22992</v>
      </c>
      <c r="F11" s="177">
        <v>11511</v>
      </c>
      <c r="G11" s="177">
        <v>11481</v>
      </c>
      <c r="H11" s="177">
        <v>2415</v>
      </c>
      <c r="I11" s="177">
        <v>1239</v>
      </c>
      <c r="J11" s="177">
        <v>1176</v>
      </c>
      <c r="K11" s="177">
        <v>236</v>
      </c>
      <c r="L11" s="177">
        <v>122</v>
      </c>
      <c r="M11" s="177">
        <v>114</v>
      </c>
      <c r="N11" s="74">
        <v>2019</v>
      </c>
      <c r="O11" s="177">
        <v>155</v>
      </c>
      <c r="P11" s="177">
        <v>88</v>
      </c>
      <c r="Q11" s="177">
        <v>67</v>
      </c>
      <c r="R11" s="177">
        <v>54</v>
      </c>
      <c r="S11" s="177">
        <v>30</v>
      </c>
      <c r="T11" s="177">
        <v>24</v>
      </c>
      <c r="U11" s="177">
        <v>3135</v>
      </c>
      <c r="V11" s="177">
        <v>1733</v>
      </c>
      <c r="W11" s="177">
        <v>1402</v>
      </c>
      <c r="X11" s="177">
        <v>331</v>
      </c>
      <c r="Y11" s="177">
        <v>169</v>
      </c>
      <c r="Z11" s="177">
        <v>162</v>
      </c>
      <c r="AA11" s="177">
        <v>328</v>
      </c>
      <c r="AB11" s="177">
        <v>179</v>
      </c>
      <c r="AC11" s="177">
        <v>149</v>
      </c>
    </row>
    <row r="12" spans="1:29" s="1" customFormat="1" ht="36.950000000000003" customHeight="1">
      <c r="A12" s="74">
        <v>2020</v>
      </c>
      <c r="B12" s="176">
        <v>31595</v>
      </c>
      <c r="C12" s="177">
        <v>15952</v>
      </c>
      <c r="D12" s="177">
        <v>15643</v>
      </c>
      <c r="E12" s="177">
        <v>22209</v>
      </c>
      <c r="F12" s="177">
        <v>11012</v>
      </c>
      <c r="G12" s="177">
        <v>11197</v>
      </c>
      <c r="H12" s="177">
        <v>2566</v>
      </c>
      <c r="I12" s="177">
        <v>1249</v>
      </c>
      <c r="J12" s="177">
        <v>1317</v>
      </c>
      <c r="K12" s="177">
        <v>292</v>
      </c>
      <c r="L12" s="177">
        <v>168</v>
      </c>
      <c r="M12" s="177">
        <v>124</v>
      </c>
      <c r="N12" s="74">
        <v>2020</v>
      </c>
      <c r="O12" s="177">
        <v>135</v>
      </c>
      <c r="P12" s="177">
        <v>81</v>
      </c>
      <c r="Q12" s="177">
        <v>54</v>
      </c>
      <c r="R12" s="177">
        <v>74</v>
      </c>
      <c r="S12" s="177">
        <v>38</v>
      </c>
      <c r="T12" s="177">
        <v>36</v>
      </c>
      <c r="U12" s="177">
        <v>3155</v>
      </c>
      <c r="V12" s="177">
        <v>1659</v>
      </c>
      <c r="W12" s="177">
        <v>1496</v>
      </c>
      <c r="X12" s="177">
        <v>389</v>
      </c>
      <c r="Y12" s="177">
        <v>207</v>
      </c>
      <c r="Z12" s="177">
        <v>182</v>
      </c>
      <c r="AA12" s="177">
        <v>366</v>
      </c>
      <c r="AB12" s="177">
        <v>215</v>
      </c>
      <c r="AC12" s="177">
        <v>151</v>
      </c>
    </row>
    <row r="13" spans="1:29" s="1" customFormat="1" ht="36.950000000000003" customHeight="1">
      <c r="A13" s="74">
        <v>2021</v>
      </c>
      <c r="B13" s="176">
        <v>31820</v>
      </c>
      <c r="C13" s="177">
        <v>16199</v>
      </c>
      <c r="D13" s="177">
        <v>15621</v>
      </c>
      <c r="E13" s="177">
        <v>22141</v>
      </c>
      <c r="F13" s="177">
        <v>11090</v>
      </c>
      <c r="G13" s="177">
        <v>11051</v>
      </c>
      <c r="H13" s="177">
        <v>2672</v>
      </c>
      <c r="I13" s="177">
        <v>1335</v>
      </c>
      <c r="J13" s="177">
        <v>1337</v>
      </c>
      <c r="K13" s="177">
        <v>292</v>
      </c>
      <c r="L13" s="177">
        <v>176</v>
      </c>
      <c r="M13" s="177">
        <v>116</v>
      </c>
      <c r="N13" s="74">
        <v>2021</v>
      </c>
      <c r="O13" s="177">
        <v>141</v>
      </c>
      <c r="P13" s="177">
        <v>82</v>
      </c>
      <c r="Q13" s="177">
        <v>59</v>
      </c>
      <c r="R13" s="177">
        <v>54</v>
      </c>
      <c r="S13" s="177">
        <v>29</v>
      </c>
      <c r="T13" s="177">
        <v>25</v>
      </c>
      <c r="U13" s="177">
        <v>3254</v>
      </c>
      <c r="V13" s="177">
        <v>1708</v>
      </c>
      <c r="W13" s="177">
        <v>1546</v>
      </c>
      <c r="X13" s="177">
        <v>468</v>
      </c>
      <c r="Y13" s="177">
        <v>244</v>
      </c>
      <c r="Z13" s="177">
        <v>224</v>
      </c>
      <c r="AA13" s="177">
        <v>396</v>
      </c>
      <c r="AB13" s="177">
        <v>215</v>
      </c>
      <c r="AC13" s="177">
        <v>181</v>
      </c>
    </row>
    <row r="14" spans="1:29" s="1" customFormat="1" ht="36.950000000000003" customHeight="1">
      <c r="A14" s="74">
        <v>2022</v>
      </c>
      <c r="B14" s="176">
        <v>25320</v>
      </c>
      <c r="C14" s="177">
        <v>12995</v>
      </c>
      <c r="D14" s="177">
        <v>12325</v>
      </c>
      <c r="E14" s="177">
        <v>17073</v>
      </c>
      <c r="F14" s="177">
        <v>8594</v>
      </c>
      <c r="G14" s="177">
        <v>8479</v>
      </c>
      <c r="H14" s="177">
        <v>2144</v>
      </c>
      <c r="I14" s="177">
        <v>1077</v>
      </c>
      <c r="J14" s="177">
        <v>1067</v>
      </c>
      <c r="K14" s="177">
        <v>214</v>
      </c>
      <c r="L14" s="177">
        <v>129</v>
      </c>
      <c r="M14" s="177">
        <v>85</v>
      </c>
      <c r="N14" s="74">
        <v>2022</v>
      </c>
      <c r="O14" s="177">
        <v>104</v>
      </c>
      <c r="P14" s="177">
        <v>60</v>
      </c>
      <c r="Q14" s="177">
        <v>44</v>
      </c>
      <c r="R14" s="177">
        <v>53</v>
      </c>
      <c r="S14" s="177">
        <v>34</v>
      </c>
      <c r="T14" s="177">
        <v>19</v>
      </c>
      <c r="U14" s="177">
        <v>3039</v>
      </c>
      <c r="V14" s="177">
        <v>1617</v>
      </c>
      <c r="W14" s="177">
        <v>1422</v>
      </c>
      <c r="X14" s="177">
        <v>341</v>
      </c>
      <c r="Y14" s="177">
        <v>193</v>
      </c>
      <c r="Z14" s="177">
        <v>148</v>
      </c>
      <c r="AA14" s="177">
        <v>350</v>
      </c>
      <c r="AB14" s="177">
        <v>196</v>
      </c>
      <c r="AC14" s="177">
        <v>154</v>
      </c>
    </row>
    <row r="15" spans="1:29" s="1" customFormat="1" ht="36.950000000000003" customHeight="1">
      <c r="A15" s="74">
        <v>2023</v>
      </c>
      <c r="B15" s="176">
        <v>23710</v>
      </c>
      <c r="C15" s="177">
        <v>12346</v>
      </c>
      <c r="D15" s="177">
        <v>11364</v>
      </c>
      <c r="E15" s="177">
        <v>16154</v>
      </c>
      <c r="F15" s="177">
        <v>8265</v>
      </c>
      <c r="G15" s="177">
        <v>7889</v>
      </c>
      <c r="H15" s="177">
        <v>1958</v>
      </c>
      <c r="I15" s="177">
        <v>1003</v>
      </c>
      <c r="J15" s="177">
        <v>955</v>
      </c>
      <c r="K15" s="177">
        <v>219</v>
      </c>
      <c r="L15" s="177">
        <v>126</v>
      </c>
      <c r="M15" s="177">
        <v>93</v>
      </c>
      <c r="N15" s="74">
        <v>2023</v>
      </c>
      <c r="O15" s="177">
        <v>93</v>
      </c>
      <c r="P15" s="177">
        <v>52</v>
      </c>
      <c r="Q15" s="177">
        <v>41</v>
      </c>
      <c r="R15" s="177">
        <v>56</v>
      </c>
      <c r="S15" s="177">
        <v>28</v>
      </c>
      <c r="T15" s="177">
        <v>28</v>
      </c>
      <c r="U15" s="177">
        <v>2813</v>
      </c>
      <c r="V15" s="177">
        <v>1542</v>
      </c>
      <c r="W15" s="177">
        <v>1271</v>
      </c>
      <c r="X15" s="177">
        <v>311</v>
      </c>
      <c r="Y15" s="177">
        <v>158</v>
      </c>
      <c r="Z15" s="177">
        <v>153</v>
      </c>
      <c r="AA15" s="177">
        <v>253</v>
      </c>
      <c r="AB15" s="177">
        <v>151</v>
      </c>
      <c r="AC15" s="177">
        <v>102</v>
      </c>
    </row>
    <row r="16" spans="1:29" s="1" customFormat="1" ht="36.950000000000003" customHeight="1" thickBot="1">
      <c r="A16" s="76">
        <v>2024</v>
      </c>
      <c r="B16" s="497">
        <v>28150</v>
      </c>
      <c r="C16" s="498">
        <v>14458</v>
      </c>
      <c r="D16" s="498">
        <v>13692</v>
      </c>
      <c r="E16" s="498">
        <v>20511</v>
      </c>
      <c r="F16" s="498">
        <v>10404</v>
      </c>
      <c r="G16" s="498">
        <v>10107</v>
      </c>
      <c r="H16" s="498">
        <v>1955</v>
      </c>
      <c r="I16" s="498">
        <v>959</v>
      </c>
      <c r="J16" s="498">
        <v>996</v>
      </c>
      <c r="K16" s="498">
        <v>172</v>
      </c>
      <c r="L16" s="498">
        <v>99</v>
      </c>
      <c r="M16" s="498">
        <v>73</v>
      </c>
      <c r="N16" s="264">
        <v>2024</v>
      </c>
      <c r="O16" s="498">
        <v>79</v>
      </c>
      <c r="P16" s="498">
        <v>44</v>
      </c>
      <c r="Q16" s="498">
        <v>35</v>
      </c>
      <c r="R16" s="498">
        <v>44</v>
      </c>
      <c r="S16" s="498">
        <v>23</v>
      </c>
      <c r="T16" s="498">
        <v>21</v>
      </c>
      <c r="U16" s="498">
        <v>2768</v>
      </c>
      <c r="V16" s="498">
        <v>1530</v>
      </c>
      <c r="W16" s="498">
        <v>1238</v>
      </c>
      <c r="X16" s="498">
        <v>311</v>
      </c>
      <c r="Y16" s="498">
        <v>170</v>
      </c>
      <c r="Z16" s="498">
        <v>141</v>
      </c>
      <c r="AA16" s="498">
        <v>335</v>
      </c>
      <c r="AB16" s="498">
        <v>188</v>
      </c>
      <c r="AC16" s="498">
        <v>147</v>
      </c>
    </row>
    <row r="17" spans="1:29" s="1" customFormat="1" ht="18" customHeight="1" thickBot="1">
      <c r="A17" s="686"/>
      <c r="B17" s="686"/>
      <c r="C17" s="686"/>
      <c r="D17" s="686"/>
      <c r="E17" s="686"/>
      <c r="F17" s="686"/>
      <c r="G17" s="686"/>
      <c r="H17" s="686"/>
      <c r="I17" s="686"/>
      <c r="J17" s="686"/>
      <c r="K17" s="686"/>
      <c r="L17" s="686"/>
      <c r="M17" s="686"/>
      <c r="N17" s="294"/>
      <c r="O17" s="112"/>
      <c r="P17" s="112"/>
      <c r="Q17" s="112"/>
      <c r="R17" s="112"/>
      <c r="S17" s="112"/>
      <c r="T17" s="112"/>
      <c r="U17" s="112"/>
      <c r="V17" s="112"/>
      <c r="W17" s="112"/>
      <c r="X17" s="112"/>
      <c r="Y17" s="112"/>
      <c r="Z17" s="294"/>
      <c r="AA17" s="294"/>
      <c r="AB17" s="294"/>
      <c r="AC17" s="294"/>
    </row>
    <row r="18" spans="1:29" s="1" customFormat="1" ht="24.95" customHeight="1">
      <c r="A18" s="220" t="s">
        <v>321</v>
      </c>
      <c r="B18" s="855" t="s">
        <v>396</v>
      </c>
      <c r="C18" s="856"/>
      <c r="D18" s="857"/>
      <c r="E18" s="855" t="s">
        <v>397</v>
      </c>
      <c r="F18" s="856"/>
      <c r="G18" s="857"/>
      <c r="H18" s="855" t="s">
        <v>398</v>
      </c>
      <c r="I18" s="856"/>
      <c r="J18" s="857"/>
      <c r="K18" s="855" t="s">
        <v>399</v>
      </c>
      <c r="L18" s="856"/>
      <c r="M18" s="856"/>
      <c r="N18" s="220" t="s">
        <v>321</v>
      </c>
      <c r="O18" s="855" t="s">
        <v>400</v>
      </c>
      <c r="P18" s="856"/>
      <c r="Q18" s="857"/>
      <c r="R18" s="855" t="s">
        <v>401</v>
      </c>
      <c r="S18" s="856"/>
      <c r="T18" s="856"/>
      <c r="U18" s="855" t="s">
        <v>402</v>
      </c>
      <c r="V18" s="856"/>
      <c r="W18" s="857"/>
      <c r="X18" s="855" t="s">
        <v>403</v>
      </c>
      <c r="Y18" s="856"/>
      <c r="Z18" s="857"/>
      <c r="AA18" s="855" t="s">
        <v>404</v>
      </c>
      <c r="AB18" s="856"/>
      <c r="AC18" s="856"/>
    </row>
    <row r="19" spans="1:29" s="1" customFormat="1" ht="21" customHeight="1">
      <c r="A19" s="113"/>
      <c r="B19" s="852" t="s">
        <v>153</v>
      </c>
      <c r="C19" s="853"/>
      <c r="D19" s="854"/>
      <c r="E19" s="852" t="s">
        <v>154</v>
      </c>
      <c r="F19" s="853"/>
      <c r="G19" s="854"/>
      <c r="H19" s="852" t="s">
        <v>148</v>
      </c>
      <c r="I19" s="853"/>
      <c r="J19" s="854"/>
      <c r="K19" s="852" t="s">
        <v>155</v>
      </c>
      <c r="L19" s="853"/>
      <c r="M19" s="853"/>
      <c r="N19" s="113"/>
      <c r="O19" s="852" t="s">
        <v>159</v>
      </c>
      <c r="P19" s="853"/>
      <c r="Q19" s="854"/>
      <c r="R19" s="852" t="s">
        <v>160</v>
      </c>
      <c r="S19" s="853"/>
      <c r="T19" s="854"/>
      <c r="U19" s="852" t="s">
        <v>151</v>
      </c>
      <c r="V19" s="853"/>
      <c r="W19" s="854"/>
      <c r="X19" s="852" t="s">
        <v>161</v>
      </c>
      <c r="Y19" s="853"/>
      <c r="Z19" s="854"/>
      <c r="AA19" s="852" t="s">
        <v>162</v>
      </c>
      <c r="AB19" s="853"/>
      <c r="AC19" s="853"/>
    </row>
    <row r="20" spans="1:29" s="1" customFormat="1" ht="35.1" customHeight="1" thickBot="1">
      <c r="A20" s="342" t="s">
        <v>172</v>
      </c>
      <c r="B20" s="341"/>
      <c r="C20" s="647" t="s">
        <v>450</v>
      </c>
      <c r="D20" s="647" t="s">
        <v>451</v>
      </c>
      <c r="E20" s="648"/>
      <c r="F20" s="647" t="s">
        <v>450</v>
      </c>
      <c r="G20" s="647" t="s">
        <v>451</v>
      </c>
      <c r="H20" s="648"/>
      <c r="I20" s="647" t="s">
        <v>450</v>
      </c>
      <c r="J20" s="647" t="s">
        <v>451</v>
      </c>
      <c r="K20" s="648"/>
      <c r="L20" s="647" t="s">
        <v>450</v>
      </c>
      <c r="M20" s="649" t="s">
        <v>451</v>
      </c>
      <c r="N20" s="342" t="s">
        <v>172</v>
      </c>
      <c r="O20" s="341"/>
      <c r="P20" s="647" t="s">
        <v>450</v>
      </c>
      <c r="Q20" s="647" t="s">
        <v>451</v>
      </c>
      <c r="R20" s="650"/>
      <c r="S20" s="647" t="s">
        <v>450</v>
      </c>
      <c r="T20" s="647" t="s">
        <v>451</v>
      </c>
      <c r="U20" s="648"/>
      <c r="V20" s="647" t="s">
        <v>450</v>
      </c>
      <c r="W20" s="647" t="s">
        <v>451</v>
      </c>
      <c r="X20" s="648"/>
      <c r="Y20" s="647" t="s">
        <v>450</v>
      </c>
      <c r="Z20" s="647" t="s">
        <v>451</v>
      </c>
      <c r="AA20" s="648"/>
      <c r="AB20" s="647" t="s">
        <v>450</v>
      </c>
      <c r="AC20" s="649" t="s">
        <v>451</v>
      </c>
    </row>
    <row r="21" spans="1:29" s="1" customFormat="1" ht="36.950000000000003" hidden="1" customHeight="1">
      <c r="A21" s="74">
        <v>2016</v>
      </c>
      <c r="B21" s="73">
        <v>191</v>
      </c>
      <c r="C21" s="73">
        <v>97</v>
      </c>
      <c r="D21" s="73">
        <v>94</v>
      </c>
      <c r="E21" s="73">
        <v>622</v>
      </c>
      <c r="F21" s="73">
        <v>343</v>
      </c>
      <c r="G21" s="73">
        <v>279</v>
      </c>
      <c r="H21" s="73">
        <v>78</v>
      </c>
      <c r="I21" s="73">
        <v>43</v>
      </c>
      <c r="J21" s="73">
        <v>35</v>
      </c>
      <c r="K21" s="73">
        <v>174</v>
      </c>
      <c r="L21" s="73">
        <v>95</v>
      </c>
      <c r="M21" s="73">
        <v>79</v>
      </c>
      <c r="N21" s="74">
        <v>2016</v>
      </c>
      <c r="O21" s="73">
        <v>148</v>
      </c>
      <c r="P21" s="73">
        <v>75</v>
      </c>
      <c r="Q21" s="73">
        <v>73</v>
      </c>
      <c r="R21" s="73">
        <v>144</v>
      </c>
      <c r="S21" s="73">
        <v>87</v>
      </c>
      <c r="T21" s="73">
        <v>57</v>
      </c>
      <c r="U21" s="73">
        <v>407</v>
      </c>
      <c r="V21" s="73">
        <v>210</v>
      </c>
      <c r="W21" s="73">
        <v>197</v>
      </c>
      <c r="X21" s="73">
        <v>259</v>
      </c>
      <c r="Y21" s="73">
        <v>150</v>
      </c>
      <c r="Z21" s="73">
        <v>109</v>
      </c>
      <c r="AA21" s="73">
        <v>85</v>
      </c>
      <c r="AB21" s="73">
        <v>46</v>
      </c>
      <c r="AC21" s="73">
        <v>39</v>
      </c>
    </row>
    <row r="22" spans="1:29" s="1" customFormat="1" ht="36.950000000000003" hidden="1" customHeight="1">
      <c r="A22" s="74">
        <v>2017</v>
      </c>
      <c r="B22" s="177">
        <v>231</v>
      </c>
      <c r="C22" s="177">
        <v>133</v>
      </c>
      <c r="D22" s="177">
        <v>98</v>
      </c>
      <c r="E22" s="177">
        <v>614</v>
      </c>
      <c r="F22" s="177">
        <v>331</v>
      </c>
      <c r="G22" s="177">
        <v>283</v>
      </c>
      <c r="H22" s="177">
        <v>96</v>
      </c>
      <c r="I22" s="177">
        <v>48</v>
      </c>
      <c r="J22" s="177">
        <v>48</v>
      </c>
      <c r="K22" s="177">
        <v>177</v>
      </c>
      <c r="L22" s="177">
        <v>101</v>
      </c>
      <c r="M22" s="177">
        <v>76</v>
      </c>
      <c r="N22" s="218">
        <v>2017</v>
      </c>
      <c r="O22" s="177">
        <v>149</v>
      </c>
      <c r="P22" s="177">
        <v>76</v>
      </c>
      <c r="Q22" s="177">
        <v>73</v>
      </c>
      <c r="R22" s="177">
        <v>131</v>
      </c>
      <c r="S22" s="177">
        <v>67</v>
      </c>
      <c r="T22" s="177">
        <v>64</v>
      </c>
      <c r="U22" s="177">
        <v>413</v>
      </c>
      <c r="V22" s="177">
        <v>219</v>
      </c>
      <c r="W22" s="177">
        <v>194</v>
      </c>
      <c r="X22" s="177">
        <v>251</v>
      </c>
      <c r="Y22" s="177">
        <v>136</v>
      </c>
      <c r="Z22" s="177">
        <v>115</v>
      </c>
      <c r="AA22" s="177">
        <v>94</v>
      </c>
      <c r="AB22" s="177">
        <v>49</v>
      </c>
      <c r="AC22" s="177">
        <v>45</v>
      </c>
    </row>
    <row r="23" spans="1:29" s="1" customFormat="1" ht="36.950000000000003" hidden="1" customHeight="1">
      <c r="A23" s="74">
        <v>2018</v>
      </c>
      <c r="B23" s="177">
        <v>157</v>
      </c>
      <c r="C23" s="177">
        <v>82</v>
      </c>
      <c r="D23" s="177">
        <v>75</v>
      </c>
      <c r="E23" s="177">
        <v>627</v>
      </c>
      <c r="F23" s="177">
        <v>328</v>
      </c>
      <c r="G23" s="177">
        <v>299</v>
      </c>
      <c r="H23" s="177">
        <v>78</v>
      </c>
      <c r="I23" s="177">
        <v>43</v>
      </c>
      <c r="J23" s="177">
        <v>35</v>
      </c>
      <c r="K23" s="177">
        <v>204</v>
      </c>
      <c r="L23" s="177">
        <v>107</v>
      </c>
      <c r="M23" s="177">
        <v>97</v>
      </c>
      <c r="N23" s="74">
        <v>2018</v>
      </c>
      <c r="O23" s="177">
        <v>117</v>
      </c>
      <c r="P23" s="177">
        <v>68</v>
      </c>
      <c r="Q23" s="177">
        <v>49</v>
      </c>
      <c r="R23" s="177">
        <v>110</v>
      </c>
      <c r="S23" s="177">
        <v>62</v>
      </c>
      <c r="T23" s="177">
        <v>48</v>
      </c>
      <c r="U23" s="177">
        <v>365</v>
      </c>
      <c r="V23" s="177">
        <v>201</v>
      </c>
      <c r="W23" s="177">
        <v>164</v>
      </c>
      <c r="X23" s="177">
        <v>277</v>
      </c>
      <c r="Y23" s="177">
        <v>150</v>
      </c>
      <c r="Z23" s="177">
        <v>127</v>
      </c>
      <c r="AA23" s="177">
        <v>100</v>
      </c>
      <c r="AB23" s="177">
        <v>56</v>
      </c>
      <c r="AC23" s="177">
        <v>44</v>
      </c>
    </row>
    <row r="24" spans="1:29" s="1" customFormat="1" ht="36.950000000000003" customHeight="1">
      <c r="A24" s="74">
        <v>2019</v>
      </c>
      <c r="B24" s="177">
        <v>178</v>
      </c>
      <c r="C24" s="177">
        <v>97</v>
      </c>
      <c r="D24" s="177">
        <v>81</v>
      </c>
      <c r="E24" s="177">
        <v>694</v>
      </c>
      <c r="F24" s="177">
        <v>391</v>
      </c>
      <c r="G24" s="177">
        <v>303</v>
      </c>
      <c r="H24" s="177">
        <v>80</v>
      </c>
      <c r="I24" s="177">
        <v>39</v>
      </c>
      <c r="J24" s="177">
        <v>41</v>
      </c>
      <c r="K24" s="177">
        <v>225</v>
      </c>
      <c r="L24" s="177">
        <v>118</v>
      </c>
      <c r="M24" s="177">
        <v>107</v>
      </c>
      <c r="N24" s="74">
        <v>2019</v>
      </c>
      <c r="O24" s="177">
        <v>147</v>
      </c>
      <c r="P24" s="177">
        <v>68</v>
      </c>
      <c r="Q24" s="177">
        <v>79</v>
      </c>
      <c r="R24" s="177">
        <v>149</v>
      </c>
      <c r="S24" s="177">
        <v>73</v>
      </c>
      <c r="T24" s="177">
        <v>76</v>
      </c>
      <c r="U24" s="177">
        <v>447</v>
      </c>
      <c r="V24" s="177">
        <v>250</v>
      </c>
      <c r="W24" s="177">
        <v>197</v>
      </c>
      <c r="X24" s="177">
        <v>304</v>
      </c>
      <c r="Y24" s="177">
        <v>171</v>
      </c>
      <c r="Z24" s="177">
        <v>133</v>
      </c>
      <c r="AA24" s="177">
        <v>110</v>
      </c>
      <c r="AB24" s="177">
        <v>62</v>
      </c>
      <c r="AC24" s="177">
        <v>48</v>
      </c>
    </row>
    <row r="25" spans="1:29" s="1" customFormat="1" ht="36.950000000000003" customHeight="1">
      <c r="A25" s="74">
        <v>2020</v>
      </c>
      <c r="B25" s="177">
        <v>253</v>
      </c>
      <c r="C25" s="177">
        <v>138</v>
      </c>
      <c r="D25" s="177">
        <v>115</v>
      </c>
      <c r="E25" s="177">
        <v>686</v>
      </c>
      <c r="F25" s="177">
        <v>355</v>
      </c>
      <c r="G25" s="177">
        <v>331</v>
      </c>
      <c r="H25" s="177">
        <v>92</v>
      </c>
      <c r="I25" s="177">
        <v>51</v>
      </c>
      <c r="J25" s="177">
        <v>41</v>
      </c>
      <c r="K25" s="177">
        <v>206</v>
      </c>
      <c r="L25" s="177">
        <v>113</v>
      </c>
      <c r="M25" s="177">
        <v>93</v>
      </c>
      <c r="N25" s="74">
        <v>2020</v>
      </c>
      <c r="O25" s="177">
        <v>111</v>
      </c>
      <c r="P25" s="177">
        <v>60</v>
      </c>
      <c r="Q25" s="177">
        <v>51</v>
      </c>
      <c r="R25" s="177">
        <v>159</v>
      </c>
      <c r="S25" s="177">
        <v>88</v>
      </c>
      <c r="T25" s="177">
        <v>71</v>
      </c>
      <c r="U25" s="177">
        <v>426</v>
      </c>
      <c r="V25" s="177">
        <v>235</v>
      </c>
      <c r="W25" s="177">
        <v>191</v>
      </c>
      <c r="X25" s="177">
        <v>354</v>
      </c>
      <c r="Y25" s="177">
        <v>212</v>
      </c>
      <c r="Z25" s="177">
        <v>142</v>
      </c>
      <c r="AA25" s="177">
        <v>122</v>
      </c>
      <c r="AB25" s="177">
        <v>71</v>
      </c>
      <c r="AC25" s="177">
        <v>51</v>
      </c>
    </row>
    <row r="26" spans="1:29" s="1" customFormat="1" ht="36.950000000000003" customHeight="1">
      <c r="A26" s="74">
        <v>2021</v>
      </c>
      <c r="B26" s="177">
        <v>240</v>
      </c>
      <c r="C26" s="177">
        <v>135</v>
      </c>
      <c r="D26" s="177">
        <v>105</v>
      </c>
      <c r="E26" s="177">
        <v>663</v>
      </c>
      <c r="F26" s="177">
        <v>354</v>
      </c>
      <c r="G26" s="177">
        <v>309</v>
      </c>
      <c r="H26" s="177">
        <v>76</v>
      </c>
      <c r="I26" s="177">
        <v>38</v>
      </c>
      <c r="J26" s="177">
        <v>38</v>
      </c>
      <c r="K26" s="177">
        <v>221</v>
      </c>
      <c r="L26" s="177">
        <v>107</v>
      </c>
      <c r="M26" s="177">
        <v>114</v>
      </c>
      <c r="N26" s="74">
        <v>2021</v>
      </c>
      <c r="O26" s="177">
        <v>140</v>
      </c>
      <c r="P26" s="177">
        <v>74</v>
      </c>
      <c r="Q26" s="177">
        <v>66</v>
      </c>
      <c r="R26" s="177">
        <v>160</v>
      </c>
      <c r="S26" s="177">
        <v>103</v>
      </c>
      <c r="T26" s="177">
        <v>57</v>
      </c>
      <c r="U26" s="177">
        <v>427</v>
      </c>
      <c r="V26" s="177">
        <v>231</v>
      </c>
      <c r="W26" s="177">
        <v>196</v>
      </c>
      <c r="X26" s="177">
        <v>348</v>
      </c>
      <c r="Y26" s="177">
        <v>214</v>
      </c>
      <c r="Z26" s="177">
        <v>134</v>
      </c>
      <c r="AA26" s="177">
        <v>127</v>
      </c>
      <c r="AB26" s="177">
        <v>64</v>
      </c>
      <c r="AC26" s="177">
        <v>63</v>
      </c>
    </row>
    <row r="27" spans="1:29" s="1" customFormat="1" ht="36.950000000000003" customHeight="1">
      <c r="A27" s="74">
        <v>2022</v>
      </c>
      <c r="B27" s="177">
        <v>224</v>
      </c>
      <c r="C27" s="177">
        <v>110</v>
      </c>
      <c r="D27" s="177">
        <v>114</v>
      </c>
      <c r="E27" s="177">
        <v>580</v>
      </c>
      <c r="F27" s="177">
        <v>324</v>
      </c>
      <c r="G27" s="177">
        <v>256</v>
      </c>
      <c r="H27" s="177">
        <v>93</v>
      </c>
      <c r="I27" s="177">
        <v>55</v>
      </c>
      <c r="J27" s="177">
        <v>38</v>
      </c>
      <c r="K27" s="177">
        <v>192</v>
      </c>
      <c r="L27" s="177">
        <v>101</v>
      </c>
      <c r="M27" s="177">
        <v>91</v>
      </c>
      <c r="N27" s="74">
        <v>2022</v>
      </c>
      <c r="O27" s="177">
        <v>117</v>
      </c>
      <c r="P27" s="177">
        <v>60</v>
      </c>
      <c r="Q27" s="177">
        <v>57</v>
      </c>
      <c r="R27" s="177">
        <v>106</v>
      </c>
      <c r="S27" s="177">
        <v>62</v>
      </c>
      <c r="T27" s="177">
        <v>44</v>
      </c>
      <c r="U27" s="177">
        <v>339</v>
      </c>
      <c r="V27" s="177">
        <v>180</v>
      </c>
      <c r="W27" s="177">
        <v>159</v>
      </c>
      <c r="X27" s="177">
        <v>252</v>
      </c>
      <c r="Y27" s="177">
        <v>145</v>
      </c>
      <c r="Z27" s="177">
        <v>107</v>
      </c>
      <c r="AA27" s="177">
        <v>99</v>
      </c>
      <c r="AB27" s="177">
        <v>58</v>
      </c>
      <c r="AC27" s="501">
        <v>41</v>
      </c>
    </row>
    <row r="28" spans="1:29" s="1" customFormat="1" ht="36.950000000000003" customHeight="1">
      <c r="A28" s="74">
        <v>2023</v>
      </c>
      <c r="B28" s="499">
        <v>202</v>
      </c>
      <c r="C28" s="500">
        <v>119</v>
      </c>
      <c r="D28" s="500">
        <v>83</v>
      </c>
      <c r="E28" s="500">
        <v>479</v>
      </c>
      <c r="F28" s="500">
        <v>268</v>
      </c>
      <c r="G28" s="500">
        <v>211</v>
      </c>
      <c r="H28" s="500">
        <v>70</v>
      </c>
      <c r="I28" s="500">
        <v>38</v>
      </c>
      <c r="J28" s="500">
        <v>32</v>
      </c>
      <c r="K28" s="500">
        <v>142</v>
      </c>
      <c r="L28" s="500">
        <v>65</v>
      </c>
      <c r="M28" s="500">
        <v>77</v>
      </c>
      <c r="N28" s="265">
        <v>2023</v>
      </c>
      <c r="O28" s="502">
        <v>99</v>
      </c>
      <c r="P28" s="500">
        <v>52</v>
      </c>
      <c r="Q28" s="500">
        <v>47</v>
      </c>
      <c r="R28" s="500">
        <v>100</v>
      </c>
      <c r="S28" s="500">
        <v>57</v>
      </c>
      <c r="T28" s="500">
        <v>43</v>
      </c>
      <c r="U28" s="500">
        <v>391</v>
      </c>
      <c r="V28" s="500">
        <v>210</v>
      </c>
      <c r="W28" s="500">
        <v>181</v>
      </c>
      <c r="X28" s="500">
        <v>279</v>
      </c>
      <c r="Y28" s="500">
        <v>161</v>
      </c>
      <c r="Z28" s="500">
        <v>118</v>
      </c>
      <c r="AA28" s="500">
        <v>91</v>
      </c>
      <c r="AB28" s="500">
        <v>51</v>
      </c>
      <c r="AC28" s="500">
        <v>40</v>
      </c>
    </row>
    <row r="29" spans="1:29" s="1" customFormat="1" ht="36.950000000000003" customHeight="1" thickBot="1">
      <c r="A29" s="217">
        <v>2024</v>
      </c>
      <c r="B29" s="266">
        <v>159</v>
      </c>
      <c r="C29" s="267">
        <v>80</v>
      </c>
      <c r="D29" s="267">
        <v>79</v>
      </c>
      <c r="E29" s="267">
        <v>561</v>
      </c>
      <c r="F29" s="267">
        <v>311</v>
      </c>
      <c r="G29" s="267">
        <v>250</v>
      </c>
      <c r="H29" s="267">
        <v>77</v>
      </c>
      <c r="I29" s="267">
        <v>45</v>
      </c>
      <c r="J29" s="267">
        <v>32</v>
      </c>
      <c r="K29" s="267">
        <v>251</v>
      </c>
      <c r="L29" s="267">
        <v>117</v>
      </c>
      <c r="M29" s="267">
        <v>134</v>
      </c>
      <c r="N29" s="268">
        <v>2024</v>
      </c>
      <c r="O29" s="503">
        <v>82</v>
      </c>
      <c r="P29" s="267">
        <v>47</v>
      </c>
      <c r="Q29" s="267">
        <v>35</v>
      </c>
      <c r="R29" s="267">
        <v>119</v>
      </c>
      <c r="S29" s="267">
        <v>61</v>
      </c>
      <c r="T29" s="267">
        <v>58</v>
      </c>
      <c r="U29" s="267">
        <v>372</v>
      </c>
      <c r="V29" s="267">
        <v>197</v>
      </c>
      <c r="W29" s="267">
        <v>175</v>
      </c>
      <c r="X29" s="267">
        <v>243</v>
      </c>
      <c r="Y29" s="267">
        <v>119</v>
      </c>
      <c r="Z29" s="267">
        <v>124</v>
      </c>
      <c r="AA29" s="267">
        <v>111</v>
      </c>
      <c r="AB29" s="267">
        <v>64</v>
      </c>
      <c r="AC29" s="267">
        <v>47</v>
      </c>
    </row>
    <row r="30" spans="1:29" s="339" customFormat="1" ht="17.100000000000001" customHeight="1">
      <c r="A30" s="687" t="s">
        <v>371</v>
      </c>
      <c r="B30" s="687"/>
      <c r="C30" s="687"/>
      <c r="D30" s="687"/>
      <c r="E30" s="687"/>
      <c r="F30" s="687"/>
      <c r="G30" s="687"/>
      <c r="H30" s="687"/>
      <c r="I30" s="687"/>
      <c r="J30" s="687"/>
      <c r="K30" s="687"/>
      <c r="L30" s="687"/>
      <c r="M30" s="687"/>
      <c r="N30" s="687" t="s">
        <v>371</v>
      </c>
      <c r="O30" s="687"/>
      <c r="P30" s="687"/>
      <c r="Q30" s="687"/>
      <c r="R30" s="687"/>
      <c r="S30" s="687"/>
      <c r="T30" s="687"/>
      <c r="U30" s="687"/>
      <c r="V30" s="687"/>
      <c r="W30" s="687"/>
      <c r="X30" s="687"/>
      <c r="Y30" s="687"/>
      <c r="Z30" s="687"/>
      <c r="AA30" s="338"/>
      <c r="AB30" s="338"/>
      <c r="AC30" s="338"/>
    </row>
  </sheetData>
  <mergeCells count="47">
    <mergeCell ref="AA18:AC18"/>
    <mergeCell ref="A17:M17"/>
    <mergeCell ref="K18:M18"/>
    <mergeCell ref="E19:G19"/>
    <mergeCell ref="E18:G18"/>
    <mergeCell ref="X19:Z19"/>
    <mergeCell ref="R18:T18"/>
    <mergeCell ref="U18:W18"/>
    <mergeCell ref="AA19:AC19"/>
    <mergeCell ref="H19:J19"/>
    <mergeCell ref="K19:M19"/>
    <mergeCell ref="R19:T19"/>
    <mergeCell ref="U19:W19"/>
    <mergeCell ref="O19:Q19"/>
    <mergeCell ref="A2:M2"/>
    <mergeCell ref="K5:M5"/>
    <mergeCell ref="B5:D5"/>
    <mergeCell ref="E5:G5"/>
    <mergeCell ref="H5:J5"/>
    <mergeCell ref="A3:M3"/>
    <mergeCell ref="A4:C4"/>
    <mergeCell ref="I4:M4"/>
    <mergeCell ref="AA6:AC6"/>
    <mergeCell ref="O5:Q5"/>
    <mergeCell ref="O6:Q6"/>
    <mergeCell ref="N2:AC2"/>
    <mergeCell ref="N3:AC3"/>
    <mergeCell ref="Y4:AC4"/>
    <mergeCell ref="R5:T5"/>
    <mergeCell ref="U5:W5"/>
    <mergeCell ref="X5:Z5"/>
    <mergeCell ref="AA5:AC5"/>
    <mergeCell ref="N4:P4"/>
    <mergeCell ref="R6:T6"/>
    <mergeCell ref="U6:W6"/>
    <mergeCell ref="K6:M6"/>
    <mergeCell ref="E6:G6"/>
    <mergeCell ref="H6:J6"/>
    <mergeCell ref="A30:M30"/>
    <mergeCell ref="N30:Z30"/>
    <mergeCell ref="B6:D6"/>
    <mergeCell ref="B18:D18"/>
    <mergeCell ref="B19:D19"/>
    <mergeCell ref="X6:Z6"/>
    <mergeCell ref="X18:Z18"/>
    <mergeCell ref="O18:Q18"/>
    <mergeCell ref="H18:J18"/>
  </mergeCells>
  <phoneticPr fontId="3" type="noConversion"/>
  <printOptions horizontalCentered="1"/>
  <pageMargins left="1.1023622047244095" right="1.1023622047244095" top="0.55118110236220474" bottom="0.39370078740157483" header="0.51181102362204722" footer="2.7559055118110236"/>
  <pageSetup paperSize="9" scale="80" firstPageNumber="13" pageOrder="overThenDown" orientation="portrait" r:id="rId1"/>
  <headerFooter scaleWithDoc="0" alignWithMargins="0"/>
  <colBreaks count="1" manualBreakCount="1">
    <brk id="13" max="29"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30"/>
  <sheetViews>
    <sheetView view="pageBreakPreview" zoomScaleNormal="70" zoomScaleSheetLayoutView="100" workbookViewId="0">
      <selection activeCell="V7" sqref="V7"/>
    </sheetView>
  </sheetViews>
  <sheetFormatPr defaultColWidth="8.88671875" defaultRowHeight="13.5"/>
  <cols>
    <col min="1" max="1" width="6.77734375" style="4" customWidth="1"/>
    <col min="2" max="7" width="6.44140625" style="4" customWidth="1"/>
    <col min="8" max="8" width="5.77734375" style="4" customWidth="1"/>
    <col min="9" max="10" width="6.33203125" style="4" customWidth="1"/>
    <col min="11" max="11" width="5.77734375" style="4" customWidth="1"/>
    <col min="12" max="13" width="6.33203125" style="4" customWidth="1"/>
    <col min="14" max="14" width="6.5546875" style="4" customWidth="1"/>
    <col min="15" max="28" width="5.109375" style="4" customWidth="1"/>
    <col min="29" max="29" width="5.77734375" style="4" customWidth="1"/>
    <col min="30" max="16384" width="8.88671875" style="4"/>
  </cols>
  <sheetData>
    <row r="2" spans="1:29" s="17" customFormat="1" ht="30" customHeight="1">
      <c r="A2" s="864" t="s">
        <v>833</v>
      </c>
      <c r="B2" s="865"/>
      <c r="C2" s="865"/>
      <c r="D2" s="865"/>
      <c r="E2" s="865"/>
      <c r="F2" s="865"/>
      <c r="G2" s="865"/>
      <c r="H2" s="865"/>
      <c r="I2" s="865"/>
      <c r="J2" s="865"/>
      <c r="K2" s="865"/>
      <c r="L2" s="865"/>
      <c r="M2" s="865"/>
      <c r="N2" s="866" t="s">
        <v>834</v>
      </c>
      <c r="O2" s="866"/>
      <c r="P2" s="866"/>
      <c r="Q2" s="866"/>
      <c r="R2" s="866"/>
      <c r="S2" s="866"/>
      <c r="T2" s="866"/>
      <c r="U2" s="866"/>
      <c r="V2" s="866"/>
      <c r="W2" s="866"/>
      <c r="X2" s="866"/>
      <c r="Y2" s="866"/>
      <c r="Z2" s="866"/>
      <c r="AA2" s="866"/>
      <c r="AB2" s="866"/>
      <c r="AC2" s="866"/>
    </row>
    <row r="3" spans="1:29" s="17" customFormat="1" ht="24.95" customHeight="1">
      <c r="A3" s="862" t="s">
        <v>835</v>
      </c>
      <c r="B3" s="863"/>
      <c r="C3" s="863"/>
      <c r="D3" s="863"/>
      <c r="E3" s="863"/>
      <c r="F3" s="863"/>
      <c r="G3" s="863"/>
      <c r="H3" s="863"/>
      <c r="I3" s="863"/>
      <c r="J3" s="863"/>
      <c r="K3" s="863"/>
      <c r="L3" s="863"/>
      <c r="M3" s="863"/>
      <c r="N3" s="867" t="s">
        <v>836</v>
      </c>
      <c r="O3" s="868"/>
      <c r="P3" s="868"/>
      <c r="Q3" s="868"/>
      <c r="R3" s="868"/>
      <c r="S3" s="868"/>
      <c r="T3" s="868"/>
      <c r="U3" s="868"/>
      <c r="V3" s="868"/>
      <c r="W3" s="868"/>
      <c r="X3" s="868"/>
      <c r="Y3" s="868"/>
      <c r="Z3" s="868"/>
      <c r="AA3" s="868"/>
      <c r="AB3" s="868"/>
      <c r="AC3" s="868"/>
    </row>
    <row r="4" spans="1:29" s="30" customFormat="1" ht="18" customHeight="1" thickBot="1">
      <c r="A4" s="686" t="s">
        <v>386</v>
      </c>
      <c r="B4" s="686"/>
      <c r="C4" s="686"/>
      <c r="D4" s="686"/>
      <c r="E4" s="686"/>
      <c r="F4" s="686"/>
      <c r="G4" s="686"/>
      <c r="H4" s="686"/>
      <c r="I4" s="686"/>
      <c r="J4" s="686"/>
      <c r="K4" s="686"/>
      <c r="L4" s="686"/>
      <c r="M4" s="686"/>
      <c r="N4" s="87" t="s">
        <v>405</v>
      </c>
      <c r="O4" s="87"/>
      <c r="P4" s="87"/>
      <c r="Q4" s="87"/>
      <c r="R4" s="87"/>
      <c r="S4" s="87"/>
      <c r="T4" s="87"/>
      <c r="U4" s="87"/>
      <c r="V4" s="87"/>
      <c r="W4" s="87"/>
      <c r="X4" s="87"/>
      <c r="Y4" s="696" t="s">
        <v>5</v>
      </c>
      <c r="Z4" s="696"/>
      <c r="AA4" s="696"/>
      <c r="AB4" s="696"/>
      <c r="AC4" s="696"/>
    </row>
    <row r="5" spans="1:29" s="1" customFormat="1" ht="24.95" customHeight="1">
      <c r="A5" s="220" t="s">
        <v>321</v>
      </c>
      <c r="B5" s="855" t="s">
        <v>387</v>
      </c>
      <c r="C5" s="856"/>
      <c r="D5" s="857"/>
      <c r="E5" s="855" t="s">
        <v>388</v>
      </c>
      <c r="F5" s="856"/>
      <c r="G5" s="857"/>
      <c r="H5" s="855" t="s">
        <v>389</v>
      </c>
      <c r="I5" s="856"/>
      <c r="J5" s="857"/>
      <c r="K5" s="855" t="s">
        <v>390</v>
      </c>
      <c r="L5" s="856"/>
      <c r="M5" s="856"/>
      <c r="N5" s="220" t="s">
        <v>321</v>
      </c>
      <c r="O5" s="856" t="s">
        <v>391</v>
      </c>
      <c r="P5" s="856"/>
      <c r="Q5" s="857"/>
      <c r="R5" s="855" t="s">
        <v>392</v>
      </c>
      <c r="S5" s="856"/>
      <c r="T5" s="857"/>
      <c r="U5" s="855" t="s">
        <v>393</v>
      </c>
      <c r="V5" s="856"/>
      <c r="W5" s="857"/>
      <c r="X5" s="855" t="s">
        <v>394</v>
      </c>
      <c r="Y5" s="856"/>
      <c r="Z5" s="857"/>
      <c r="AA5" s="855" t="s">
        <v>395</v>
      </c>
      <c r="AB5" s="856"/>
      <c r="AC5" s="856"/>
    </row>
    <row r="6" spans="1:29" s="1" customFormat="1" ht="21.75" customHeight="1">
      <c r="A6" s="221"/>
      <c r="B6" s="852" t="s">
        <v>165</v>
      </c>
      <c r="C6" s="853"/>
      <c r="D6" s="854"/>
      <c r="E6" s="852" t="s">
        <v>183</v>
      </c>
      <c r="F6" s="853"/>
      <c r="G6" s="854"/>
      <c r="H6" s="852" t="s">
        <v>147</v>
      </c>
      <c r="I6" s="853"/>
      <c r="J6" s="854"/>
      <c r="K6" s="852" t="s">
        <v>152</v>
      </c>
      <c r="L6" s="853"/>
      <c r="M6" s="853"/>
      <c r="N6" s="221"/>
      <c r="O6" s="853" t="s">
        <v>156</v>
      </c>
      <c r="P6" s="853"/>
      <c r="Q6" s="854"/>
      <c r="R6" s="852" t="s">
        <v>149</v>
      </c>
      <c r="S6" s="853"/>
      <c r="T6" s="854"/>
      <c r="U6" s="852" t="s">
        <v>157</v>
      </c>
      <c r="V6" s="853"/>
      <c r="W6" s="854"/>
      <c r="X6" s="852" t="s">
        <v>150</v>
      </c>
      <c r="Y6" s="853"/>
      <c r="Z6" s="854"/>
      <c r="AA6" s="852" t="s">
        <v>158</v>
      </c>
      <c r="AB6" s="853"/>
      <c r="AC6" s="853"/>
    </row>
    <row r="7" spans="1:29" s="1" customFormat="1" ht="35.1" customHeight="1" thickBot="1">
      <c r="A7" s="342" t="s">
        <v>213</v>
      </c>
      <c r="B7" s="340"/>
      <c r="C7" s="646" t="s">
        <v>450</v>
      </c>
      <c r="D7" s="647" t="s">
        <v>451</v>
      </c>
      <c r="E7" s="648"/>
      <c r="F7" s="647" t="s">
        <v>450</v>
      </c>
      <c r="G7" s="647" t="s">
        <v>451</v>
      </c>
      <c r="H7" s="648"/>
      <c r="I7" s="647" t="s">
        <v>450</v>
      </c>
      <c r="J7" s="647" t="s">
        <v>451</v>
      </c>
      <c r="K7" s="648"/>
      <c r="L7" s="647" t="s">
        <v>450</v>
      </c>
      <c r="M7" s="649" t="s">
        <v>451</v>
      </c>
      <c r="N7" s="342" t="s">
        <v>213</v>
      </c>
      <c r="O7" s="341"/>
      <c r="P7" s="646" t="s">
        <v>450</v>
      </c>
      <c r="Q7" s="649" t="s">
        <v>451</v>
      </c>
      <c r="R7" s="648"/>
      <c r="S7" s="647" t="s">
        <v>450</v>
      </c>
      <c r="T7" s="647" t="s">
        <v>451</v>
      </c>
      <c r="U7" s="650"/>
      <c r="V7" s="647" t="s">
        <v>450</v>
      </c>
      <c r="W7" s="647" t="s">
        <v>451</v>
      </c>
      <c r="X7" s="648"/>
      <c r="Y7" s="647" t="s">
        <v>450</v>
      </c>
      <c r="Z7" s="647" t="s">
        <v>451</v>
      </c>
      <c r="AA7" s="648"/>
      <c r="AB7" s="647" t="s">
        <v>450</v>
      </c>
      <c r="AC7" s="649" t="s">
        <v>451</v>
      </c>
    </row>
    <row r="8" spans="1:29" s="1" customFormat="1" ht="36.950000000000003" hidden="1" customHeight="1">
      <c r="A8" s="74">
        <v>2016</v>
      </c>
      <c r="B8" s="75">
        <v>31404</v>
      </c>
      <c r="C8" s="73">
        <v>16013</v>
      </c>
      <c r="D8" s="73">
        <v>15391</v>
      </c>
      <c r="E8" s="73">
        <v>22391</v>
      </c>
      <c r="F8" s="73">
        <v>11195</v>
      </c>
      <c r="G8" s="73">
        <v>11196</v>
      </c>
      <c r="H8" s="73">
        <v>2457</v>
      </c>
      <c r="I8" s="73">
        <v>1243</v>
      </c>
      <c r="J8" s="73">
        <v>1214</v>
      </c>
      <c r="K8" s="73">
        <v>234</v>
      </c>
      <c r="L8" s="73">
        <v>140</v>
      </c>
      <c r="M8" s="73">
        <v>94</v>
      </c>
      <c r="N8" s="74">
        <v>2016</v>
      </c>
      <c r="O8" s="73">
        <v>132</v>
      </c>
      <c r="P8" s="73">
        <v>80</v>
      </c>
      <c r="Q8" s="73">
        <v>52</v>
      </c>
      <c r="R8" s="73">
        <v>75</v>
      </c>
      <c r="S8" s="73">
        <v>38</v>
      </c>
      <c r="T8" s="73">
        <v>37</v>
      </c>
      <c r="U8" s="73">
        <v>3158</v>
      </c>
      <c r="V8" s="73">
        <v>1712</v>
      </c>
      <c r="W8" s="73">
        <v>1446</v>
      </c>
      <c r="X8" s="73">
        <v>406</v>
      </c>
      <c r="Y8" s="73">
        <v>212</v>
      </c>
      <c r="Z8" s="73">
        <v>194</v>
      </c>
      <c r="AA8" s="73">
        <v>352</v>
      </c>
      <c r="AB8" s="73">
        <v>209</v>
      </c>
      <c r="AC8" s="73">
        <v>143</v>
      </c>
    </row>
    <row r="9" spans="1:29" s="1" customFormat="1" ht="36.950000000000003" hidden="1" customHeight="1">
      <c r="A9" s="74">
        <v>2017</v>
      </c>
      <c r="B9" s="176">
        <v>28575</v>
      </c>
      <c r="C9" s="177">
        <v>14624</v>
      </c>
      <c r="D9" s="177">
        <v>13951</v>
      </c>
      <c r="E9" s="177">
        <v>19990</v>
      </c>
      <c r="F9" s="177">
        <v>10033</v>
      </c>
      <c r="G9" s="177">
        <v>9957</v>
      </c>
      <c r="H9" s="177">
        <v>2377</v>
      </c>
      <c r="I9" s="177">
        <v>1193</v>
      </c>
      <c r="J9" s="177">
        <v>1184</v>
      </c>
      <c r="K9" s="177">
        <v>240</v>
      </c>
      <c r="L9" s="177">
        <v>126</v>
      </c>
      <c r="M9" s="177">
        <v>114</v>
      </c>
      <c r="N9" s="74">
        <v>2017</v>
      </c>
      <c r="O9" s="177">
        <v>97</v>
      </c>
      <c r="P9" s="177">
        <v>59</v>
      </c>
      <c r="Q9" s="177">
        <v>38</v>
      </c>
      <c r="R9" s="177">
        <v>82</v>
      </c>
      <c r="S9" s="177">
        <v>36</v>
      </c>
      <c r="T9" s="177">
        <v>46</v>
      </c>
      <c r="U9" s="177">
        <v>3001</v>
      </c>
      <c r="V9" s="177">
        <v>1685</v>
      </c>
      <c r="W9" s="177">
        <v>1316</v>
      </c>
      <c r="X9" s="177">
        <v>365</v>
      </c>
      <c r="Y9" s="177">
        <v>203</v>
      </c>
      <c r="Z9" s="177">
        <v>162</v>
      </c>
      <c r="AA9" s="177">
        <v>396</v>
      </c>
      <c r="AB9" s="177">
        <v>211</v>
      </c>
      <c r="AC9" s="177">
        <v>185</v>
      </c>
    </row>
    <row r="10" spans="1:29" s="1" customFormat="1" ht="36.950000000000003" hidden="1" customHeight="1">
      <c r="A10" s="74">
        <v>2018</v>
      </c>
      <c r="B10" s="176">
        <v>32583</v>
      </c>
      <c r="C10" s="177">
        <v>16417</v>
      </c>
      <c r="D10" s="177">
        <v>16166</v>
      </c>
      <c r="E10" s="177">
        <v>23329</v>
      </c>
      <c r="F10" s="177">
        <v>11532</v>
      </c>
      <c r="G10" s="177">
        <v>11797</v>
      </c>
      <c r="H10" s="177">
        <v>2647</v>
      </c>
      <c r="I10" s="177">
        <v>1312</v>
      </c>
      <c r="J10" s="177">
        <v>1335</v>
      </c>
      <c r="K10" s="177">
        <v>218</v>
      </c>
      <c r="L10" s="177">
        <v>120</v>
      </c>
      <c r="M10" s="177">
        <v>98</v>
      </c>
      <c r="N10" s="74">
        <v>2018</v>
      </c>
      <c r="O10" s="177">
        <v>113</v>
      </c>
      <c r="P10" s="177">
        <v>69</v>
      </c>
      <c r="Q10" s="177">
        <v>44</v>
      </c>
      <c r="R10" s="177">
        <v>131</v>
      </c>
      <c r="S10" s="177">
        <v>67</v>
      </c>
      <c r="T10" s="177">
        <v>64</v>
      </c>
      <c r="U10" s="177">
        <v>3292</v>
      </c>
      <c r="V10" s="177">
        <v>1754</v>
      </c>
      <c r="W10" s="177">
        <v>1538</v>
      </c>
      <c r="X10" s="177">
        <v>355</v>
      </c>
      <c r="Y10" s="177">
        <v>198</v>
      </c>
      <c r="Z10" s="177">
        <v>157</v>
      </c>
      <c r="AA10" s="177">
        <v>351</v>
      </c>
      <c r="AB10" s="177">
        <v>190</v>
      </c>
      <c r="AC10" s="177">
        <v>161</v>
      </c>
    </row>
    <row r="11" spans="1:29" s="1" customFormat="1" ht="36.950000000000003" customHeight="1">
      <c r="A11" s="74">
        <v>2019</v>
      </c>
      <c r="B11" s="176">
        <v>30787</v>
      </c>
      <c r="C11" s="177">
        <v>15710</v>
      </c>
      <c r="D11" s="177">
        <v>15077</v>
      </c>
      <c r="E11" s="177">
        <v>22270</v>
      </c>
      <c r="F11" s="177">
        <v>11161</v>
      </c>
      <c r="G11" s="177">
        <v>11109</v>
      </c>
      <c r="H11" s="177">
        <v>2519</v>
      </c>
      <c r="I11" s="177">
        <v>1232</v>
      </c>
      <c r="J11" s="177">
        <v>1287</v>
      </c>
      <c r="K11" s="177">
        <v>210</v>
      </c>
      <c r="L11" s="177">
        <v>110</v>
      </c>
      <c r="M11" s="177">
        <v>100</v>
      </c>
      <c r="N11" s="74">
        <v>2019</v>
      </c>
      <c r="O11" s="177">
        <v>114</v>
      </c>
      <c r="P11" s="177">
        <v>51</v>
      </c>
      <c r="Q11" s="177">
        <v>63</v>
      </c>
      <c r="R11" s="177">
        <v>64</v>
      </c>
      <c r="S11" s="177">
        <v>36</v>
      </c>
      <c r="T11" s="177">
        <v>28</v>
      </c>
      <c r="U11" s="177">
        <v>3037</v>
      </c>
      <c r="V11" s="177">
        <v>1696</v>
      </c>
      <c r="W11" s="177">
        <v>1341</v>
      </c>
      <c r="X11" s="177">
        <v>337</v>
      </c>
      <c r="Y11" s="177">
        <v>196</v>
      </c>
      <c r="Z11" s="177">
        <v>141</v>
      </c>
      <c r="AA11" s="177">
        <v>308</v>
      </c>
      <c r="AB11" s="177">
        <v>192</v>
      </c>
      <c r="AC11" s="177">
        <v>116</v>
      </c>
    </row>
    <row r="12" spans="1:29" s="1" customFormat="1" ht="36.950000000000003" customHeight="1">
      <c r="A12" s="74">
        <v>2020</v>
      </c>
      <c r="B12" s="176">
        <v>30983</v>
      </c>
      <c r="C12" s="177">
        <v>15590</v>
      </c>
      <c r="D12" s="177">
        <v>15393</v>
      </c>
      <c r="E12" s="177">
        <v>21843</v>
      </c>
      <c r="F12" s="177">
        <v>10878</v>
      </c>
      <c r="G12" s="177">
        <v>10965</v>
      </c>
      <c r="H12" s="177">
        <v>2695</v>
      </c>
      <c r="I12" s="177">
        <v>1264</v>
      </c>
      <c r="J12" s="177">
        <v>1431</v>
      </c>
      <c r="K12" s="177">
        <v>245</v>
      </c>
      <c r="L12" s="177">
        <v>139</v>
      </c>
      <c r="M12" s="177">
        <v>106</v>
      </c>
      <c r="N12" s="74">
        <v>2020</v>
      </c>
      <c r="O12" s="177">
        <v>99</v>
      </c>
      <c r="P12" s="177">
        <v>56</v>
      </c>
      <c r="Q12" s="177">
        <v>43</v>
      </c>
      <c r="R12" s="177">
        <v>78</v>
      </c>
      <c r="S12" s="177">
        <v>41</v>
      </c>
      <c r="T12" s="177">
        <v>37</v>
      </c>
      <c r="U12" s="177">
        <v>3284</v>
      </c>
      <c r="V12" s="177">
        <v>1727</v>
      </c>
      <c r="W12" s="177">
        <v>1557</v>
      </c>
      <c r="X12" s="177">
        <v>359</v>
      </c>
      <c r="Y12" s="177">
        <v>197</v>
      </c>
      <c r="Z12" s="177">
        <v>162</v>
      </c>
      <c r="AA12" s="177">
        <v>336</v>
      </c>
      <c r="AB12" s="177">
        <v>186</v>
      </c>
      <c r="AC12" s="177">
        <v>150</v>
      </c>
    </row>
    <row r="13" spans="1:29" s="1" customFormat="1" ht="36.950000000000003" customHeight="1">
      <c r="A13" s="74">
        <v>2021</v>
      </c>
      <c r="B13" s="176">
        <v>30668</v>
      </c>
      <c r="C13" s="177">
        <v>15616</v>
      </c>
      <c r="D13" s="177">
        <v>15052</v>
      </c>
      <c r="E13" s="177">
        <v>21679</v>
      </c>
      <c r="F13" s="177">
        <v>10814</v>
      </c>
      <c r="G13" s="177">
        <v>10865</v>
      </c>
      <c r="H13" s="177">
        <v>2574</v>
      </c>
      <c r="I13" s="177">
        <v>1303</v>
      </c>
      <c r="J13" s="177">
        <v>1271</v>
      </c>
      <c r="K13" s="177">
        <v>261</v>
      </c>
      <c r="L13" s="177">
        <v>156</v>
      </c>
      <c r="M13" s="177">
        <v>105</v>
      </c>
      <c r="N13" s="74">
        <v>2021</v>
      </c>
      <c r="O13" s="177">
        <v>86</v>
      </c>
      <c r="P13" s="177">
        <v>56</v>
      </c>
      <c r="Q13" s="177">
        <v>30</v>
      </c>
      <c r="R13" s="177">
        <v>80</v>
      </c>
      <c r="S13" s="177">
        <v>45</v>
      </c>
      <c r="T13" s="177">
        <v>35</v>
      </c>
      <c r="U13" s="177">
        <v>3112</v>
      </c>
      <c r="V13" s="177">
        <v>1681</v>
      </c>
      <c r="W13" s="177">
        <v>1431</v>
      </c>
      <c r="X13" s="177">
        <v>357</v>
      </c>
      <c r="Y13" s="177">
        <v>181</v>
      </c>
      <c r="Z13" s="177">
        <v>176</v>
      </c>
      <c r="AA13" s="177">
        <v>390</v>
      </c>
      <c r="AB13" s="177">
        <v>222</v>
      </c>
      <c r="AC13" s="177">
        <v>168</v>
      </c>
    </row>
    <row r="14" spans="1:29" s="1" customFormat="1" ht="36.950000000000003" customHeight="1">
      <c r="A14" s="74">
        <v>2022</v>
      </c>
      <c r="B14" s="176">
        <v>25598</v>
      </c>
      <c r="C14" s="177">
        <v>13112</v>
      </c>
      <c r="D14" s="177">
        <v>12486</v>
      </c>
      <c r="E14" s="177">
        <v>17313</v>
      </c>
      <c r="F14" s="177">
        <v>8665</v>
      </c>
      <c r="G14" s="177">
        <v>8648</v>
      </c>
      <c r="H14" s="177">
        <v>2318</v>
      </c>
      <c r="I14" s="177">
        <v>1106</v>
      </c>
      <c r="J14" s="177">
        <v>1212</v>
      </c>
      <c r="K14" s="177">
        <v>224</v>
      </c>
      <c r="L14" s="177">
        <v>122</v>
      </c>
      <c r="M14" s="177">
        <v>102</v>
      </c>
      <c r="N14" s="74">
        <v>2022</v>
      </c>
      <c r="O14" s="177">
        <v>96</v>
      </c>
      <c r="P14" s="177">
        <v>61</v>
      </c>
      <c r="Q14" s="177">
        <v>35</v>
      </c>
      <c r="R14" s="177">
        <v>84</v>
      </c>
      <c r="S14" s="177">
        <v>58</v>
      </c>
      <c r="T14" s="177">
        <v>26</v>
      </c>
      <c r="U14" s="177">
        <v>2821</v>
      </c>
      <c r="V14" s="177">
        <v>1580</v>
      </c>
      <c r="W14" s="177">
        <v>1241</v>
      </c>
      <c r="X14" s="177">
        <v>370</v>
      </c>
      <c r="Y14" s="177">
        <v>205</v>
      </c>
      <c r="Z14" s="177">
        <v>165</v>
      </c>
      <c r="AA14" s="177">
        <v>359</v>
      </c>
      <c r="AB14" s="177">
        <v>196</v>
      </c>
      <c r="AC14" s="177">
        <v>163</v>
      </c>
    </row>
    <row r="15" spans="1:29" s="1" customFormat="1" ht="36.950000000000003" customHeight="1">
      <c r="A15" s="74">
        <v>2023</v>
      </c>
      <c r="B15" s="176">
        <v>24529</v>
      </c>
      <c r="C15" s="177">
        <v>12751</v>
      </c>
      <c r="D15" s="177">
        <v>11778</v>
      </c>
      <c r="E15" s="177">
        <v>16205</v>
      </c>
      <c r="F15" s="177">
        <v>8340</v>
      </c>
      <c r="G15" s="177">
        <v>7865</v>
      </c>
      <c r="H15" s="177">
        <v>2287</v>
      </c>
      <c r="I15" s="177">
        <v>1147</v>
      </c>
      <c r="J15" s="177">
        <v>1140</v>
      </c>
      <c r="K15" s="177">
        <v>235</v>
      </c>
      <c r="L15" s="177">
        <v>139</v>
      </c>
      <c r="M15" s="177">
        <v>96</v>
      </c>
      <c r="N15" s="74">
        <v>2023</v>
      </c>
      <c r="O15" s="177">
        <v>85</v>
      </c>
      <c r="P15" s="177">
        <v>64</v>
      </c>
      <c r="Q15" s="177">
        <v>21</v>
      </c>
      <c r="R15" s="177">
        <v>46</v>
      </c>
      <c r="S15" s="177">
        <v>27</v>
      </c>
      <c r="T15" s="177">
        <v>19</v>
      </c>
      <c r="U15" s="177">
        <v>2872</v>
      </c>
      <c r="V15" s="177">
        <v>1522</v>
      </c>
      <c r="W15" s="177">
        <v>1350</v>
      </c>
      <c r="X15" s="177">
        <v>385</v>
      </c>
      <c r="Y15" s="177">
        <v>217</v>
      </c>
      <c r="Z15" s="177">
        <v>168</v>
      </c>
      <c r="AA15" s="177">
        <v>318</v>
      </c>
      <c r="AB15" s="177">
        <v>190</v>
      </c>
      <c r="AC15" s="177">
        <v>128</v>
      </c>
    </row>
    <row r="16" spans="1:29" s="1" customFormat="1" ht="36.950000000000003" customHeight="1" thickBot="1">
      <c r="A16" s="76">
        <v>2024</v>
      </c>
      <c r="B16" s="270">
        <v>28661</v>
      </c>
      <c r="C16" s="271">
        <v>14643</v>
      </c>
      <c r="D16" s="271">
        <v>14018</v>
      </c>
      <c r="E16" s="271">
        <v>20406</v>
      </c>
      <c r="F16" s="271">
        <v>10294</v>
      </c>
      <c r="G16" s="271">
        <v>10112</v>
      </c>
      <c r="H16" s="271">
        <v>2161</v>
      </c>
      <c r="I16" s="271">
        <v>1044</v>
      </c>
      <c r="J16" s="271">
        <v>1117</v>
      </c>
      <c r="K16" s="271">
        <v>218</v>
      </c>
      <c r="L16" s="271">
        <v>110</v>
      </c>
      <c r="M16" s="271">
        <v>108</v>
      </c>
      <c r="N16" s="272">
        <v>2024</v>
      </c>
      <c r="O16" s="271">
        <v>113</v>
      </c>
      <c r="P16" s="271">
        <v>64</v>
      </c>
      <c r="Q16" s="271">
        <v>49</v>
      </c>
      <c r="R16" s="271">
        <v>74</v>
      </c>
      <c r="S16" s="271">
        <v>37</v>
      </c>
      <c r="T16" s="271">
        <v>37</v>
      </c>
      <c r="U16" s="271">
        <v>2813</v>
      </c>
      <c r="V16" s="271">
        <v>1488</v>
      </c>
      <c r="W16" s="271">
        <v>1325</v>
      </c>
      <c r="X16" s="271">
        <v>345</v>
      </c>
      <c r="Y16" s="271">
        <v>195</v>
      </c>
      <c r="Z16" s="271">
        <v>150</v>
      </c>
      <c r="AA16" s="271">
        <v>367</v>
      </c>
      <c r="AB16" s="271">
        <v>222</v>
      </c>
      <c r="AC16" s="271">
        <v>145</v>
      </c>
    </row>
    <row r="17" spans="1:29" s="1" customFormat="1" ht="18" customHeight="1" thickBot="1">
      <c r="A17" s="686"/>
      <c r="B17" s="686"/>
      <c r="C17" s="686"/>
      <c r="D17" s="686"/>
      <c r="E17" s="686"/>
      <c r="F17" s="686"/>
      <c r="G17" s="686"/>
      <c r="H17" s="686"/>
      <c r="I17" s="686"/>
      <c r="J17" s="686"/>
      <c r="K17" s="686"/>
      <c r="L17" s="686"/>
      <c r="M17" s="686"/>
      <c r="N17" s="114"/>
      <c r="O17" s="114"/>
      <c r="P17" s="114"/>
      <c r="Q17" s="114"/>
      <c r="R17" s="114"/>
      <c r="S17" s="114"/>
      <c r="T17" s="114"/>
      <c r="U17" s="114"/>
      <c r="V17" s="114"/>
      <c r="W17" s="114"/>
      <c r="X17" s="114"/>
      <c r="Y17" s="290"/>
      <c r="Z17" s="290"/>
      <c r="AA17" s="290"/>
      <c r="AB17" s="290"/>
      <c r="AC17" s="290"/>
    </row>
    <row r="18" spans="1:29" s="1" customFormat="1" ht="24.95" customHeight="1">
      <c r="A18" s="220" t="s">
        <v>321</v>
      </c>
      <c r="B18" s="855" t="s">
        <v>396</v>
      </c>
      <c r="C18" s="856"/>
      <c r="D18" s="857"/>
      <c r="E18" s="855" t="s">
        <v>397</v>
      </c>
      <c r="F18" s="856"/>
      <c r="G18" s="857"/>
      <c r="H18" s="855" t="s">
        <v>398</v>
      </c>
      <c r="I18" s="856"/>
      <c r="J18" s="857"/>
      <c r="K18" s="855" t="s">
        <v>399</v>
      </c>
      <c r="L18" s="856"/>
      <c r="M18" s="856"/>
      <c r="N18" s="220" t="s">
        <v>321</v>
      </c>
      <c r="O18" s="856" t="s">
        <v>400</v>
      </c>
      <c r="P18" s="856"/>
      <c r="Q18" s="857"/>
      <c r="R18" s="855" t="s">
        <v>401</v>
      </c>
      <c r="S18" s="856"/>
      <c r="T18" s="856"/>
      <c r="U18" s="855" t="s">
        <v>402</v>
      </c>
      <c r="V18" s="856"/>
      <c r="W18" s="857"/>
      <c r="X18" s="855" t="s">
        <v>403</v>
      </c>
      <c r="Y18" s="856"/>
      <c r="Z18" s="857"/>
      <c r="AA18" s="855" t="s">
        <v>404</v>
      </c>
      <c r="AB18" s="856"/>
      <c r="AC18" s="856"/>
    </row>
    <row r="19" spans="1:29" s="1" customFormat="1" ht="23.25" customHeight="1">
      <c r="A19" s="221"/>
      <c r="B19" s="852" t="s">
        <v>153</v>
      </c>
      <c r="C19" s="853"/>
      <c r="D19" s="854"/>
      <c r="E19" s="852" t="s">
        <v>154</v>
      </c>
      <c r="F19" s="853"/>
      <c r="G19" s="854"/>
      <c r="H19" s="852" t="s">
        <v>148</v>
      </c>
      <c r="I19" s="853"/>
      <c r="J19" s="854"/>
      <c r="K19" s="852" t="s">
        <v>155</v>
      </c>
      <c r="L19" s="853"/>
      <c r="M19" s="853"/>
      <c r="N19" s="221"/>
      <c r="O19" s="853" t="s">
        <v>159</v>
      </c>
      <c r="P19" s="853"/>
      <c r="Q19" s="854"/>
      <c r="R19" s="852" t="s">
        <v>160</v>
      </c>
      <c r="S19" s="853"/>
      <c r="T19" s="854"/>
      <c r="U19" s="852" t="s">
        <v>151</v>
      </c>
      <c r="V19" s="853"/>
      <c r="W19" s="854"/>
      <c r="X19" s="852" t="s">
        <v>161</v>
      </c>
      <c r="Y19" s="853"/>
      <c r="Z19" s="854"/>
      <c r="AA19" s="852" t="s">
        <v>162</v>
      </c>
      <c r="AB19" s="853"/>
      <c r="AC19" s="853"/>
    </row>
    <row r="20" spans="1:29" s="1" customFormat="1" ht="35.1" customHeight="1" thickBot="1">
      <c r="A20" s="342" t="s">
        <v>213</v>
      </c>
      <c r="B20" s="341"/>
      <c r="C20" s="647" t="s">
        <v>450</v>
      </c>
      <c r="D20" s="647" t="s">
        <v>451</v>
      </c>
      <c r="E20" s="648"/>
      <c r="F20" s="647" t="s">
        <v>450</v>
      </c>
      <c r="G20" s="647" t="s">
        <v>451</v>
      </c>
      <c r="H20" s="648"/>
      <c r="I20" s="647" t="s">
        <v>450</v>
      </c>
      <c r="J20" s="647" t="s">
        <v>451</v>
      </c>
      <c r="K20" s="648"/>
      <c r="L20" s="647" t="s">
        <v>450</v>
      </c>
      <c r="M20" s="649" t="s">
        <v>451</v>
      </c>
      <c r="N20" s="342" t="s">
        <v>213</v>
      </c>
      <c r="O20" s="341"/>
      <c r="P20" s="647" t="s">
        <v>450</v>
      </c>
      <c r="Q20" s="647" t="s">
        <v>451</v>
      </c>
      <c r="R20" s="650"/>
      <c r="S20" s="647" t="s">
        <v>450</v>
      </c>
      <c r="T20" s="647" t="s">
        <v>451</v>
      </c>
      <c r="U20" s="648"/>
      <c r="V20" s="647" t="s">
        <v>450</v>
      </c>
      <c r="W20" s="647" t="s">
        <v>451</v>
      </c>
      <c r="X20" s="648"/>
      <c r="Y20" s="647" t="s">
        <v>450</v>
      </c>
      <c r="Z20" s="647" t="s">
        <v>451</v>
      </c>
      <c r="AA20" s="648"/>
      <c r="AB20" s="647" t="s">
        <v>450</v>
      </c>
      <c r="AC20" s="649" t="s">
        <v>451</v>
      </c>
    </row>
    <row r="21" spans="1:29" s="1" customFormat="1" ht="36.950000000000003" hidden="1" customHeight="1">
      <c r="A21" s="74">
        <v>2016</v>
      </c>
      <c r="B21" s="73">
        <v>233</v>
      </c>
      <c r="C21" s="73">
        <v>126</v>
      </c>
      <c r="D21" s="73">
        <v>107</v>
      </c>
      <c r="E21" s="73">
        <v>588</v>
      </c>
      <c r="F21" s="73">
        <v>325</v>
      </c>
      <c r="G21" s="73">
        <v>263</v>
      </c>
      <c r="H21" s="73">
        <v>86</v>
      </c>
      <c r="I21" s="73">
        <v>51</v>
      </c>
      <c r="J21" s="73">
        <v>35</v>
      </c>
      <c r="K21" s="73">
        <v>227</v>
      </c>
      <c r="L21" s="73">
        <v>118</v>
      </c>
      <c r="M21" s="73">
        <v>109</v>
      </c>
      <c r="N21" s="74">
        <v>2016</v>
      </c>
      <c r="O21" s="73">
        <v>118</v>
      </c>
      <c r="P21" s="73">
        <v>65</v>
      </c>
      <c r="Q21" s="73">
        <v>53</v>
      </c>
      <c r="R21" s="73">
        <v>117</v>
      </c>
      <c r="S21" s="73">
        <v>63</v>
      </c>
      <c r="T21" s="73">
        <v>54</v>
      </c>
      <c r="U21" s="73">
        <v>430</v>
      </c>
      <c r="V21" s="73">
        <v>221</v>
      </c>
      <c r="W21" s="73">
        <v>209</v>
      </c>
      <c r="X21" s="73">
        <v>310</v>
      </c>
      <c r="Y21" s="73">
        <v>160</v>
      </c>
      <c r="Z21" s="73">
        <v>150</v>
      </c>
      <c r="AA21" s="73">
        <v>90</v>
      </c>
      <c r="AB21" s="73">
        <v>55</v>
      </c>
      <c r="AC21" s="73">
        <v>35</v>
      </c>
    </row>
    <row r="22" spans="1:29" s="1" customFormat="1" ht="36.950000000000003" hidden="1" customHeight="1">
      <c r="A22" s="74">
        <v>2017</v>
      </c>
      <c r="B22" s="177">
        <v>166</v>
      </c>
      <c r="C22" s="177">
        <v>89</v>
      </c>
      <c r="D22" s="177">
        <v>77</v>
      </c>
      <c r="E22" s="177">
        <v>574</v>
      </c>
      <c r="F22" s="177">
        <v>309</v>
      </c>
      <c r="G22" s="177">
        <v>265</v>
      </c>
      <c r="H22" s="177">
        <v>72</v>
      </c>
      <c r="I22" s="177">
        <v>38</v>
      </c>
      <c r="J22" s="177">
        <v>34</v>
      </c>
      <c r="K22" s="177">
        <v>259</v>
      </c>
      <c r="L22" s="177">
        <v>138</v>
      </c>
      <c r="M22" s="177">
        <v>121</v>
      </c>
      <c r="N22" s="74">
        <v>2017</v>
      </c>
      <c r="O22" s="177">
        <v>116</v>
      </c>
      <c r="P22" s="177">
        <v>64</v>
      </c>
      <c r="Q22" s="177">
        <v>52</v>
      </c>
      <c r="R22" s="177">
        <v>95</v>
      </c>
      <c r="S22" s="177">
        <v>50</v>
      </c>
      <c r="T22" s="177">
        <v>45</v>
      </c>
      <c r="U22" s="177">
        <v>384</v>
      </c>
      <c r="V22" s="177">
        <v>211</v>
      </c>
      <c r="W22" s="177">
        <v>173</v>
      </c>
      <c r="X22" s="177">
        <v>239</v>
      </c>
      <c r="Y22" s="177">
        <v>125</v>
      </c>
      <c r="Z22" s="177">
        <v>114</v>
      </c>
      <c r="AA22" s="177">
        <v>122</v>
      </c>
      <c r="AB22" s="177">
        <v>54</v>
      </c>
      <c r="AC22" s="177">
        <v>68</v>
      </c>
    </row>
    <row r="23" spans="1:29" s="1" customFormat="1" ht="36.950000000000003" hidden="1" customHeight="1">
      <c r="A23" s="74">
        <v>2018</v>
      </c>
      <c r="B23" s="177">
        <v>196</v>
      </c>
      <c r="C23" s="177">
        <v>106</v>
      </c>
      <c r="D23" s="177">
        <v>90</v>
      </c>
      <c r="E23" s="177">
        <v>646</v>
      </c>
      <c r="F23" s="177">
        <v>342</v>
      </c>
      <c r="G23" s="177">
        <v>304</v>
      </c>
      <c r="H23" s="177">
        <v>74</v>
      </c>
      <c r="I23" s="177">
        <v>48</v>
      </c>
      <c r="J23" s="177">
        <v>26</v>
      </c>
      <c r="K23" s="177">
        <v>227</v>
      </c>
      <c r="L23" s="177">
        <v>121</v>
      </c>
      <c r="M23" s="177">
        <v>106</v>
      </c>
      <c r="N23" s="74">
        <v>2018</v>
      </c>
      <c r="O23" s="177">
        <v>135</v>
      </c>
      <c r="P23" s="177">
        <v>80</v>
      </c>
      <c r="Q23" s="177">
        <v>55</v>
      </c>
      <c r="R23" s="177">
        <v>121</v>
      </c>
      <c r="S23" s="177">
        <v>69</v>
      </c>
      <c r="T23" s="177">
        <v>52</v>
      </c>
      <c r="U23" s="177">
        <v>380</v>
      </c>
      <c r="V23" s="177">
        <v>199</v>
      </c>
      <c r="W23" s="177">
        <v>181</v>
      </c>
      <c r="X23" s="177">
        <v>264</v>
      </c>
      <c r="Y23" s="177">
        <v>151</v>
      </c>
      <c r="Z23" s="177">
        <v>113</v>
      </c>
      <c r="AA23" s="177">
        <v>104</v>
      </c>
      <c r="AB23" s="177">
        <v>59</v>
      </c>
      <c r="AC23" s="177">
        <v>45</v>
      </c>
    </row>
    <row r="24" spans="1:29" s="1" customFormat="1" ht="36.950000000000003" customHeight="1">
      <c r="A24" s="74">
        <v>2019</v>
      </c>
      <c r="B24" s="177">
        <v>148</v>
      </c>
      <c r="C24" s="177">
        <v>79</v>
      </c>
      <c r="D24" s="177">
        <v>69</v>
      </c>
      <c r="E24" s="177">
        <v>563</v>
      </c>
      <c r="F24" s="177">
        <v>298</v>
      </c>
      <c r="G24" s="177">
        <v>265</v>
      </c>
      <c r="H24" s="177">
        <v>78</v>
      </c>
      <c r="I24" s="177">
        <v>44</v>
      </c>
      <c r="J24" s="177">
        <v>34</v>
      </c>
      <c r="K24" s="177">
        <v>221</v>
      </c>
      <c r="L24" s="177">
        <v>108</v>
      </c>
      <c r="M24" s="177">
        <v>113</v>
      </c>
      <c r="N24" s="74">
        <v>2019</v>
      </c>
      <c r="O24" s="177">
        <v>134</v>
      </c>
      <c r="P24" s="177">
        <v>75</v>
      </c>
      <c r="Q24" s="177">
        <v>59</v>
      </c>
      <c r="R24" s="177">
        <v>115</v>
      </c>
      <c r="S24" s="177">
        <v>69</v>
      </c>
      <c r="T24" s="177">
        <v>46</v>
      </c>
      <c r="U24" s="177">
        <v>361</v>
      </c>
      <c r="V24" s="177">
        <v>201</v>
      </c>
      <c r="W24" s="177">
        <v>160</v>
      </c>
      <c r="X24" s="177">
        <v>225</v>
      </c>
      <c r="Y24" s="177">
        <v>119</v>
      </c>
      <c r="Z24" s="177">
        <v>106</v>
      </c>
      <c r="AA24" s="177">
        <v>83</v>
      </c>
      <c r="AB24" s="177">
        <v>43</v>
      </c>
      <c r="AC24" s="177">
        <v>40</v>
      </c>
    </row>
    <row r="25" spans="1:29" s="1" customFormat="1" ht="36.950000000000003" customHeight="1">
      <c r="A25" s="74">
        <v>2020</v>
      </c>
      <c r="B25" s="177">
        <v>179</v>
      </c>
      <c r="C25" s="177">
        <v>101</v>
      </c>
      <c r="D25" s="177">
        <v>78</v>
      </c>
      <c r="E25" s="177">
        <v>604</v>
      </c>
      <c r="F25" s="177">
        <v>296</v>
      </c>
      <c r="G25" s="177">
        <v>308</v>
      </c>
      <c r="H25" s="177">
        <v>71</v>
      </c>
      <c r="I25" s="177">
        <v>40</v>
      </c>
      <c r="J25" s="177">
        <v>31</v>
      </c>
      <c r="K25" s="177">
        <v>233</v>
      </c>
      <c r="L25" s="177">
        <v>126</v>
      </c>
      <c r="M25" s="177">
        <v>107</v>
      </c>
      <c r="N25" s="74">
        <v>2020</v>
      </c>
      <c r="O25" s="177">
        <v>121</v>
      </c>
      <c r="P25" s="177">
        <v>64</v>
      </c>
      <c r="Q25" s="177">
        <v>57</v>
      </c>
      <c r="R25" s="177">
        <v>120</v>
      </c>
      <c r="S25" s="177">
        <v>68</v>
      </c>
      <c r="T25" s="177">
        <v>52</v>
      </c>
      <c r="U25" s="177">
        <v>339</v>
      </c>
      <c r="V25" s="177">
        <v>185</v>
      </c>
      <c r="W25" s="177">
        <v>154</v>
      </c>
      <c r="X25" s="177">
        <v>278</v>
      </c>
      <c r="Y25" s="177">
        <v>165</v>
      </c>
      <c r="Z25" s="177">
        <v>113</v>
      </c>
      <c r="AA25" s="177">
        <v>99</v>
      </c>
      <c r="AB25" s="177">
        <v>57</v>
      </c>
      <c r="AC25" s="177">
        <v>42</v>
      </c>
    </row>
    <row r="26" spans="1:29" s="1" customFormat="1" ht="36.950000000000003" customHeight="1">
      <c r="A26" s="74">
        <v>2021</v>
      </c>
      <c r="B26" s="177">
        <v>194</v>
      </c>
      <c r="C26" s="177">
        <v>100</v>
      </c>
      <c r="D26" s="177">
        <v>94</v>
      </c>
      <c r="E26" s="177">
        <v>578</v>
      </c>
      <c r="F26" s="177">
        <v>313</v>
      </c>
      <c r="G26" s="177">
        <v>265</v>
      </c>
      <c r="H26" s="177">
        <v>89</v>
      </c>
      <c r="I26" s="177">
        <v>49</v>
      </c>
      <c r="J26" s="177">
        <v>40</v>
      </c>
      <c r="K26" s="177">
        <v>271</v>
      </c>
      <c r="L26" s="177">
        <v>134</v>
      </c>
      <c r="M26" s="177">
        <v>137</v>
      </c>
      <c r="N26" s="74">
        <v>2021</v>
      </c>
      <c r="O26" s="177">
        <v>124</v>
      </c>
      <c r="P26" s="177">
        <v>65</v>
      </c>
      <c r="Q26" s="177">
        <v>59</v>
      </c>
      <c r="R26" s="177">
        <v>145</v>
      </c>
      <c r="S26" s="177">
        <v>90</v>
      </c>
      <c r="T26" s="177">
        <v>55</v>
      </c>
      <c r="U26" s="177">
        <v>382</v>
      </c>
      <c r="V26" s="177">
        <v>211</v>
      </c>
      <c r="W26" s="177">
        <v>171</v>
      </c>
      <c r="X26" s="177">
        <v>232</v>
      </c>
      <c r="Y26" s="177">
        <v>133</v>
      </c>
      <c r="Z26" s="177">
        <v>99</v>
      </c>
      <c r="AA26" s="177">
        <v>114</v>
      </c>
      <c r="AB26" s="177">
        <v>63</v>
      </c>
      <c r="AC26" s="177">
        <v>51</v>
      </c>
    </row>
    <row r="27" spans="1:29" s="1" customFormat="1" ht="36.950000000000003" customHeight="1">
      <c r="A27" s="74">
        <v>2022</v>
      </c>
      <c r="B27" s="177">
        <v>213</v>
      </c>
      <c r="C27" s="177">
        <v>106</v>
      </c>
      <c r="D27" s="177">
        <v>107</v>
      </c>
      <c r="E27" s="177">
        <v>528</v>
      </c>
      <c r="F27" s="177">
        <v>293</v>
      </c>
      <c r="G27" s="177">
        <v>235</v>
      </c>
      <c r="H27" s="177">
        <v>75</v>
      </c>
      <c r="I27" s="177">
        <v>48</v>
      </c>
      <c r="J27" s="177">
        <v>27</v>
      </c>
      <c r="K27" s="177">
        <v>232</v>
      </c>
      <c r="L27" s="177">
        <v>112</v>
      </c>
      <c r="M27" s="177">
        <v>120</v>
      </c>
      <c r="N27" s="74">
        <v>2022</v>
      </c>
      <c r="O27" s="177">
        <v>124</v>
      </c>
      <c r="P27" s="177">
        <v>71</v>
      </c>
      <c r="Q27" s="177">
        <v>53</v>
      </c>
      <c r="R27" s="177">
        <v>128</v>
      </c>
      <c r="S27" s="177">
        <v>76</v>
      </c>
      <c r="T27" s="177">
        <v>52</v>
      </c>
      <c r="U27" s="177">
        <v>335</v>
      </c>
      <c r="V27" s="177">
        <v>195</v>
      </c>
      <c r="W27" s="177">
        <v>140</v>
      </c>
      <c r="X27" s="177">
        <v>256</v>
      </c>
      <c r="Y27" s="177">
        <v>147</v>
      </c>
      <c r="Z27" s="177">
        <v>109</v>
      </c>
      <c r="AA27" s="177">
        <v>122</v>
      </c>
      <c r="AB27" s="177">
        <v>71</v>
      </c>
      <c r="AC27" s="177">
        <v>51</v>
      </c>
    </row>
    <row r="28" spans="1:29" s="1" customFormat="1" ht="36.950000000000003" customHeight="1">
      <c r="A28" s="74">
        <v>2023</v>
      </c>
      <c r="B28" s="177">
        <v>191</v>
      </c>
      <c r="C28" s="177">
        <v>99</v>
      </c>
      <c r="D28" s="177">
        <v>92</v>
      </c>
      <c r="E28" s="177">
        <v>672</v>
      </c>
      <c r="F28" s="177">
        <v>351</v>
      </c>
      <c r="G28" s="177">
        <v>321</v>
      </c>
      <c r="H28" s="177">
        <v>86</v>
      </c>
      <c r="I28" s="177">
        <v>50</v>
      </c>
      <c r="J28" s="177">
        <v>36</v>
      </c>
      <c r="K28" s="177">
        <v>198</v>
      </c>
      <c r="L28" s="177">
        <v>104</v>
      </c>
      <c r="M28" s="177">
        <v>94</v>
      </c>
      <c r="N28" s="74">
        <v>2023</v>
      </c>
      <c r="O28" s="177">
        <v>132</v>
      </c>
      <c r="P28" s="177">
        <v>65</v>
      </c>
      <c r="Q28" s="177">
        <v>67</v>
      </c>
      <c r="R28" s="177">
        <v>114</v>
      </c>
      <c r="S28" s="177">
        <v>60</v>
      </c>
      <c r="T28" s="177">
        <v>54</v>
      </c>
      <c r="U28" s="177">
        <v>395</v>
      </c>
      <c r="V28" s="177">
        <v>212</v>
      </c>
      <c r="W28" s="177">
        <v>183</v>
      </c>
      <c r="X28" s="177">
        <v>221</v>
      </c>
      <c r="Y28" s="177">
        <v>122</v>
      </c>
      <c r="Z28" s="177">
        <v>99</v>
      </c>
      <c r="AA28" s="177">
        <v>87</v>
      </c>
      <c r="AB28" s="177">
        <v>42</v>
      </c>
      <c r="AC28" s="177">
        <v>45</v>
      </c>
    </row>
    <row r="29" spans="1:29" s="1" customFormat="1" ht="36.950000000000003" customHeight="1" thickBot="1">
      <c r="A29" s="76">
        <v>2024</v>
      </c>
      <c r="B29" s="266">
        <v>188</v>
      </c>
      <c r="C29" s="267">
        <v>101</v>
      </c>
      <c r="D29" s="267">
        <v>87</v>
      </c>
      <c r="E29" s="267">
        <v>660</v>
      </c>
      <c r="F29" s="267">
        <v>343</v>
      </c>
      <c r="G29" s="267">
        <v>317</v>
      </c>
      <c r="H29" s="267">
        <v>85</v>
      </c>
      <c r="I29" s="267">
        <v>51</v>
      </c>
      <c r="J29" s="267">
        <v>34</v>
      </c>
      <c r="K29" s="267">
        <v>247</v>
      </c>
      <c r="L29" s="267">
        <v>124</v>
      </c>
      <c r="M29" s="267">
        <v>123</v>
      </c>
      <c r="N29" s="350">
        <v>2024</v>
      </c>
      <c r="O29" s="351">
        <v>109</v>
      </c>
      <c r="P29" s="267">
        <v>59</v>
      </c>
      <c r="Q29" s="267">
        <v>50</v>
      </c>
      <c r="R29" s="267">
        <v>141</v>
      </c>
      <c r="S29" s="267">
        <v>86</v>
      </c>
      <c r="T29" s="267">
        <v>55</v>
      </c>
      <c r="U29" s="267">
        <v>410</v>
      </c>
      <c r="V29" s="267">
        <v>238</v>
      </c>
      <c r="W29" s="267">
        <v>172</v>
      </c>
      <c r="X29" s="267">
        <v>232</v>
      </c>
      <c r="Y29" s="267">
        <v>133</v>
      </c>
      <c r="Z29" s="267">
        <v>99</v>
      </c>
      <c r="AA29" s="267">
        <v>92</v>
      </c>
      <c r="AB29" s="267">
        <v>54</v>
      </c>
      <c r="AC29" s="273">
        <v>38</v>
      </c>
    </row>
    <row r="30" spans="1:29" s="30" customFormat="1" ht="17.100000000000001" customHeight="1">
      <c r="A30" s="685" t="s">
        <v>365</v>
      </c>
      <c r="B30" s="685"/>
      <c r="C30" s="685"/>
      <c r="D30" s="685"/>
      <c r="E30" s="685"/>
      <c r="F30" s="685"/>
      <c r="G30" s="685"/>
      <c r="H30" s="685"/>
      <c r="I30" s="685"/>
      <c r="J30" s="685"/>
      <c r="K30" s="685"/>
      <c r="L30" s="685"/>
      <c r="M30" s="685"/>
      <c r="N30" s="861" t="s">
        <v>406</v>
      </c>
      <c r="O30" s="861"/>
      <c r="P30" s="861"/>
      <c r="Q30" s="861"/>
      <c r="R30" s="861"/>
      <c r="S30" s="861"/>
      <c r="T30" s="861"/>
      <c r="U30" s="861"/>
      <c r="V30" s="87"/>
      <c r="W30" s="87"/>
      <c r="X30" s="87"/>
      <c r="Y30" s="87"/>
      <c r="Z30" s="87"/>
      <c r="AA30" s="87"/>
      <c r="AB30" s="87"/>
      <c r="AC30" s="96"/>
    </row>
  </sheetData>
  <mergeCells count="45">
    <mergeCell ref="A2:M2"/>
    <mergeCell ref="N2:AC2"/>
    <mergeCell ref="N3:AC3"/>
    <mergeCell ref="Y4:AC4"/>
    <mergeCell ref="X5:Z5"/>
    <mergeCell ref="AA5:AC5"/>
    <mergeCell ref="U5:W5"/>
    <mergeCell ref="R5:T5"/>
    <mergeCell ref="O5:Q5"/>
    <mergeCell ref="B18:D18"/>
    <mergeCell ref="K18:M18"/>
    <mergeCell ref="K5:M5"/>
    <mergeCell ref="K6:M6"/>
    <mergeCell ref="A3:M3"/>
    <mergeCell ref="A4:M4"/>
    <mergeCell ref="B5:D5"/>
    <mergeCell ref="E5:G5"/>
    <mergeCell ref="H5:J5"/>
    <mergeCell ref="A30:M30"/>
    <mergeCell ref="N30:U30"/>
    <mergeCell ref="B6:D6"/>
    <mergeCell ref="R6:T6"/>
    <mergeCell ref="E18:G18"/>
    <mergeCell ref="H18:J18"/>
    <mergeCell ref="E6:G6"/>
    <mergeCell ref="H6:J6"/>
    <mergeCell ref="R19:T19"/>
    <mergeCell ref="B19:D19"/>
    <mergeCell ref="E19:G19"/>
    <mergeCell ref="H19:J19"/>
    <mergeCell ref="O6:Q6"/>
    <mergeCell ref="K19:M19"/>
    <mergeCell ref="R18:T18"/>
    <mergeCell ref="A17:M17"/>
    <mergeCell ref="O18:Q18"/>
    <mergeCell ref="AA6:AC6"/>
    <mergeCell ref="X18:Z18"/>
    <mergeCell ref="U18:W18"/>
    <mergeCell ref="U19:W19"/>
    <mergeCell ref="X19:Z19"/>
    <mergeCell ref="AA19:AC19"/>
    <mergeCell ref="AA18:AC18"/>
    <mergeCell ref="U6:W6"/>
    <mergeCell ref="X6:Z6"/>
    <mergeCell ref="O19:Q19"/>
  </mergeCells>
  <phoneticPr fontId="3" type="noConversion"/>
  <printOptions horizontalCentered="1"/>
  <pageMargins left="1.1023622047244095" right="1.1023622047244095" top="0.55118110236220474" bottom="0.39370078740157483" header="0.51181102362204722" footer="2.7559055118110236"/>
  <pageSetup paperSize="9" scale="80" firstPageNumber="13" pageOrder="overThenDown" orientation="portrait" r:id="rId1"/>
  <headerFooter scaleWithDoc="0" alignWithMargins="0"/>
  <colBreaks count="1" manualBreakCount="1">
    <brk id="13" max="29"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L41"/>
  <sheetViews>
    <sheetView view="pageBreakPreview" zoomScaleSheetLayoutView="100" workbookViewId="0">
      <pane ySplit="11" topLeftCell="A12" activePane="bottomLeft" state="frozen"/>
      <selection pane="bottomLeft" activeCell="A4" sqref="A4:P4"/>
    </sheetView>
  </sheetViews>
  <sheetFormatPr defaultColWidth="8.88671875" defaultRowHeight="13.5"/>
  <cols>
    <col min="1" max="1" width="9.109375" style="241" customWidth="1"/>
    <col min="2" max="2" width="4.77734375" style="241" customWidth="1"/>
    <col min="3" max="3" width="4.88671875" style="241" customWidth="1"/>
    <col min="4" max="4" width="4.44140625" style="241" customWidth="1"/>
    <col min="5" max="5" width="4.5546875" style="241" customWidth="1"/>
    <col min="6" max="6" width="3.77734375" style="241" customWidth="1"/>
    <col min="7" max="7" width="4.44140625" style="241" customWidth="1"/>
    <col min="8" max="9" width="3.77734375" style="241" customWidth="1"/>
    <col min="10" max="10" width="4.44140625" style="241" customWidth="1"/>
    <col min="11" max="12" width="3.77734375" style="241" customWidth="1"/>
    <col min="13" max="13" width="4.44140625" style="241" customWidth="1"/>
    <col min="14" max="15" width="3.77734375" style="241" customWidth="1"/>
    <col min="16" max="16" width="4.44140625" style="241" customWidth="1"/>
    <col min="17" max="18" width="3.77734375" style="241" customWidth="1"/>
    <col min="19" max="19" width="4.44140625" style="241" customWidth="1"/>
    <col min="20" max="20" width="9.109375" style="241" customWidth="1"/>
    <col min="21" max="35" width="4" style="241" customWidth="1"/>
    <col min="36" max="38" width="4.33203125" style="241" customWidth="1"/>
    <col min="39" max="16384" width="8.88671875" style="241"/>
  </cols>
  <sheetData>
    <row r="2" spans="1:38" s="250" customFormat="1" ht="30" customHeight="1">
      <c r="A2" s="896" t="s">
        <v>837</v>
      </c>
      <c r="B2" s="896"/>
      <c r="C2" s="896"/>
      <c r="D2" s="896"/>
      <c r="E2" s="896"/>
      <c r="F2" s="896"/>
      <c r="G2" s="896"/>
      <c r="H2" s="896"/>
      <c r="I2" s="896"/>
      <c r="J2" s="896"/>
      <c r="K2" s="896"/>
      <c r="L2" s="896"/>
      <c r="M2" s="896"/>
      <c r="N2" s="896"/>
      <c r="O2" s="896"/>
      <c r="P2" s="896"/>
      <c r="Q2" s="896"/>
      <c r="R2" s="896"/>
      <c r="S2" s="896"/>
      <c r="T2" s="896" t="s">
        <v>838</v>
      </c>
      <c r="U2" s="896"/>
      <c r="V2" s="896"/>
      <c r="W2" s="896"/>
      <c r="X2" s="896"/>
      <c r="Y2" s="896"/>
      <c r="Z2" s="896"/>
      <c r="AA2" s="896"/>
      <c r="AB2" s="896"/>
      <c r="AC2" s="896"/>
      <c r="AD2" s="896"/>
      <c r="AE2" s="896"/>
      <c r="AF2" s="896"/>
      <c r="AG2" s="896"/>
      <c r="AH2" s="896"/>
      <c r="AI2" s="896"/>
      <c r="AJ2" s="896"/>
      <c r="AK2" s="896"/>
      <c r="AL2" s="896"/>
    </row>
    <row r="3" spans="1:38" s="250" customFormat="1" ht="24.95" customHeight="1">
      <c r="A3" s="884" t="s">
        <v>840</v>
      </c>
      <c r="B3" s="885"/>
      <c r="C3" s="885"/>
      <c r="D3" s="885"/>
      <c r="E3" s="885"/>
      <c r="F3" s="885"/>
      <c r="G3" s="885"/>
      <c r="H3" s="885"/>
      <c r="I3" s="885"/>
      <c r="J3" s="885"/>
      <c r="K3" s="885"/>
      <c r="L3" s="885"/>
      <c r="M3" s="885"/>
      <c r="N3" s="885"/>
      <c r="O3" s="885"/>
      <c r="P3" s="885"/>
      <c r="Q3" s="885"/>
      <c r="R3" s="885"/>
      <c r="S3" s="885"/>
      <c r="T3" s="884" t="s">
        <v>839</v>
      </c>
      <c r="U3" s="885"/>
      <c r="V3" s="885"/>
      <c r="W3" s="885"/>
      <c r="X3" s="885"/>
      <c r="Y3" s="885"/>
      <c r="Z3" s="885"/>
      <c r="AA3" s="885"/>
      <c r="AB3" s="885"/>
      <c r="AC3" s="885"/>
      <c r="AD3" s="885"/>
      <c r="AE3" s="885"/>
      <c r="AF3" s="885"/>
      <c r="AG3" s="885"/>
      <c r="AH3" s="885"/>
      <c r="AI3" s="885"/>
      <c r="AJ3" s="885"/>
      <c r="AK3" s="885"/>
      <c r="AL3" s="885"/>
    </row>
    <row r="4" spans="1:38" s="242" customFormat="1" ht="18" customHeight="1" thickBot="1">
      <c r="A4" s="879" t="s">
        <v>346</v>
      </c>
      <c r="B4" s="879"/>
      <c r="C4" s="879"/>
      <c r="D4" s="879"/>
      <c r="E4" s="879"/>
      <c r="F4" s="879"/>
      <c r="G4" s="879"/>
      <c r="H4" s="879"/>
      <c r="I4" s="879"/>
      <c r="J4" s="879"/>
      <c r="K4" s="879"/>
      <c r="L4" s="879"/>
      <c r="M4" s="879"/>
      <c r="N4" s="879"/>
      <c r="O4" s="879"/>
      <c r="P4" s="879"/>
      <c r="Q4" s="890" t="s">
        <v>208</v>
      </c>
      <c r="R4" s="890"/>
      <c r="S4" s="890"/>
      <c r="T4" s="249" t="s">
        <v>405</v>
      </c>
      <c r="U4" s="879"/>
      <c r="V4" s="879"/>
      <c r="W4" s="879"/>
      <c r="X4" s="249"/>
      <c r="Y4" s="249"/>
      <c r="Z4" s="249"/>
      <c r="AA4" s="249"/>
      <c r="AB4" s="249"/>
      <c r="AC4" s="249"/>
      <c r="AD4" s="249"/>
      <c r="AE4" s="249"/>
      <c r="AF4" s="249"/>
      <c r="AG4" s="249"/>
      <c r="AH4" s="249"/>
      <c r="AI4" s="249"/>
      <c r="AJ4" s="249"/>
      <c r="AK4" s="249"/>
      <c r="AL4" s="318" t="s">
        <v>208</v>
      </c>
    </row>
    <row r="5" spans="1:38" s="243" customFormat="1" ht="24.95" customHeight="1">
      <c r="A5" s="653" t="s">
        <v>755</v>
      </c>
      <c r="B5" s="888" t="s">
        <v>756</v>
      </c>
      <c r="C5" s="869"/>
      <c r="D5" s="869"/>
      <c r="E5" s="869" t="s">
        <v>757</v>
      </c>
      <c r="F5" s="869"/>
      <c r="G5" s="889"/>
      <c r="H5" s="869" t="s">
        <v>758</v>
      </c>
      <c r="I5" s="869"/>
      <c r="J5" s="869"/>
      <c r="K5" s="869" t="s">
        <v>759</v>
      </c>
      <c r="L5" s="869"/>
      <c r="M5" s="869"/>
      <c r="N5" s="869" t="s">
        <v>760</v>
      </c>
      <c r="O5" s="869"/>
      <c r="P5" s="869"/>
      <c r="Q5" s="869" t="s">
        <v>761</v>
      </c>
      <c r="R5" s="869"/>
      <c r="S5" s="889"/>
      <c r="T5" s="653" t="s">
        <v>755</v>
      </c>
      <c r="U5" s="872" t="s">
        <v>762</v>
      </c>
      <c r="V5" s="869"/>
      <c r="W5" s="869"/>
      <c r="X5" s="883" t="s">
        <v>763</v>
      </c>
      <c r="Y5" s="869"/>
      <c r="Z5" s="869"/>
      <c r="AA5" s="872" t="s">
        <v>764</v>
      </c>
      <c r="AB5" s="869"/>
      <c r="AC5" s="869"/>
      <c r="AD5" s="883" t="s">
        <v>765</v>
      </c>
      <c r="AE5" s="869"/>
      <c r="AF5" s="869"/>
      <c r="AG5" s="872" t="s">
        <v>766</v>
      </c>
      <c r="AH5" s="869"/>
      <c r="AI5" s="869"/>
      <c r="AJ5" s="869" t="s">
        <v>767</v>
      </c>
      <c r="AK5" s="869"/>
      <c r="AL5" s="869"/>
    </row>
    <row r="6" spans="1:38" s="243" customFormat="1" ht="30" customHeight="1">
      <c r="A6" s="651"/>
      <c r="B6" s="886" t="s">
        <v>7</v>
      </c>
      <c r="C6" s="871"/>
      <c r="D6" s="871"/>
      <c r="E6" s="870" t="s">
        <v>33</v>
      </c>
      <c r="F6" s="871"/>
      <c r="G6" s="887"/>
      <c r="H6" s="870" t="s">
        <v>31</v>
      </c>
      <c r="I6" s="871"/>
      <c r="J6" s="871"/>
      <c r="K6" s="891" t="s">
        <v>34</v>
      </c>
      <c r="L6" s="892"/>
      <c r="M6" s="893"/>
      <c r="N6" s="870" t="s">
        <v>66</v>
      </c>
      <c r="O6" s="871"/>
      <c r="P6" s="871"/>
      <c r="Q6" s="870" t="s">
        <v>67</v>
      </c>
      <c r="R6" s="871"/>
      <c r="S6" s="887"/>
      <c r="T6" s="651"/>
      <c r="U6" s="873" t="s">
        <v>66</v>
      </c>
      <c r="V6" s="871"/>
      <c r="W6" s="871"/>
      <c r="X6" s="886" t="s">
        <v>32</v>
      </c>
      <c r="Y6" s="871"/>
      <c r="Z6" s="871"/>
      <c r="AA6" s="873" t="s">
        <v>824</v>
      </c>
      <c r="AB6" s="871"/>
      <c r="AC6" s="871"/>
      <c r="AD6" s="886" t="s">
        <v>768</v>
      </c>
      <c r="AE6" s="871"/>
      <c r="AF6" s="871"/>
      <c r="AG6" s="873"/>
      <c r="AH6" s="871"/>
      <c r="AI6" s="871"/>
      <c r="AJ6" s="870" t="s">
        <v>8</v>
      </c>
      <c r="AK6" s="871"/>
      <c r="AL6" s="871"/>
    </row>
    <row r="7" spans="1:38" s="243" customFormat="1" ht="20.100000000000001" customHeight="1">
      <c r="A7" s="651"/>
      <c r="B7" s="876"/>
      <c r="C7" s="877" t="s">
        <v>689</v>
      </c>
      <c r="D7" s="874" t="s">
        <v>690</v>
      </c>
      <c r="E7" s="876"/>
      <c r="F7" s="877" t="s">
        <v>689</v>
      </c>
      <c r="G7" s="894" t="s">
        <v>690</v>
      </c>
      <c r="H7" s="876"/>
      <c r="I7" s="877" t="s">
        <v>689</v>
      </c>
      <c r="J7" s="874" t="s">
        <v>690</v>
      </c>
      <c r="K7" s="876"/>
      <c r="L7" s="877" t="s">
        <v>689</v>
      </c>
      <c r="M7" s="874" t="s">
        <v>690</v>
      </c>
      <c r="N7" s="876"/>
      <c r="O7" s="877" t="s">
        <v>689</v>
      </c>
      <c r="P7" s="874" t="s">
        <v>690</v>
      </c>
      <c r="Q7" s="876"/>
      <c r="R7" s="877" t="s">
        <v>689</v>
      </c>
      <c r="S7" s="894" t="s">
        <v>690</v>
      </c>
      <c r="T7" s="651"/>
      <c r="U7" s="881"/>
      <c r="V7" s="877" t="s">
        <v>689</v>
      </c>
      <c r="W7" s="874" t="s">
        <v>690</v>
      </c>
      <c r="X7" s="876"/>
      <c r="Y7" s="877" t="s">
        <v>689</v>
      </c>
      <c r="Z7" s="874" t="s">
        <v>690</v>
      </c>
      <c r="AA7" s="881"/>
      <c r="AB7" s="877" t="s">
        <v>689</v>
      </c>
      <c r="AC7" s="874" t="s">
        <v>690</v>
      </c>
      <c r="AD7" s="876"/>
      <c r="AE7" s="877" t="s">
        <v>689</v>
      </c>
      <c r="AF7" s="874" t="s">
        <v>690</v>
      </c>
      <c r="AG7" s="881"/>
      <c r="AH7" s="877" t="s">
        <v>689</v>
      </c>
      <c r="AI7" s="874" t="s">
        <v>690</v>
      </c>
      <c r="AJ7" s="876"/>
      <c r="AK7" s="877" t="s">
        <v>689</v>
      </c>
      <c r="AL7" s="874" t="s">
        <v>690</v>
      </c>
    </row>
    <row r="8" spans="1:38" s="243" customFormat="1" ht="24.95" customHeight="1" thickBot="1">
      <c r="A8" s="652" t="s">
        <v>42</v>
      </c>
      <c r="B8" s="875"/>
      <c r="C8" s="878"/>
      <c r="D8" s="875"/>
      <c r="E8" s="875"/>
      <c r="F8" s="878"/>
      <c r="G8" s="895"/>
      <c r="H8" s="875"/>
      <c r="I8" s="878"/>
      <c r="J8" s="875"/>
      <c r="K8" s="875"/>
      <c r="L8" s="878"/>
      <c r="M8" s="875"/>
      <c r="N8" s="875"/>
      <c r="O8" s="878"/>
      <c r="P8" s="875"/>
      <c r="Q8" s="875"/>
      <c r="R8" s="878"/>
      <c r="S8" s="895"/>
      <c r="T8" s="652" t="s">
        <v>42</v>
      </c>
      <c r="U8" s="882"/>
      <c r="V8" s="878"/>
      <c r="W8" s="875"/>
      <c r="X8" s="875"/>
      <c r="Y8" s="878"/>
      <c r="Z8" s="875"/>
      <c r="AA8" s="882"/>
      <c r="AB8" s="878"/>
      <c r="AC8" s="875"/>
      <c r="AD8" s="875"/>
      <c r="AE8" s="878"/>
      <c r="AF8" s="875"/>
      <c r="AG8" s="882"/>
      <c r="AH8" s="878"/>
      <c r="AI8" s="875"/>
      <c r="AJ8" s="875"/>
      <c r="AK8" s="878"/>
      <c r="AL8" s="875"/>
    </row>
    <row r="9" spans="1:38" s="243" customFormat="1" ht="19.7" hidden="1" customHeight="1">
      <c r="A9" s="248">
        <v>2015</v>
      </c>
      <c r="B9" s="117">
        <v>1770</v>
      </c>
      <c r="C9" s="116">
        <v>861</v>
      </c>
      <c r="D9" s="116">
        <v>909</v>
      </c>
      <c r="E9" s="116">
        <v>368</v>
      </c>
      <c r="F9" s="116">
        <v>127</v>
      </c>
      <c r="G9" s="116">
        <v>241</v>
      </c>
      <c r="H9" s="116">
        <v>477</v>
      </c>
      <c r="I9" s="116">
        <v>221</v>
      </c>
      <c r="J9" s="116">
        <v>256</v>
      </c>
      <c r="K9" s="116">
        <v>134</v>
      </c>
      <c r="L9" s="116">
        <v>66</v>
      </c>
      <c r="M9" s="116">
        <v>68</v>
      </c>
      <c r="N9" s="116">
        <v>112</v>
      </c>
      <c r="O9" s="116">
        <v>63</v>
      </c>
      <c r="P9" s="116">
        <v>49</v>
      </c>
      <c r="Q9" s="116">
        <v>71</v>
      </c>
      <c r="R9" s="116">
        <v>57</v>
      </c>
      <c r="S9" s="116">
        <v>14</v>
      </c>
      <c r="T9" s="246">
        <v>2015</v>
      </c>
      <c r="U9" s="116">
        <v>92</v>
      </c>
      <c r="V9" s="116">
        <v>24</v>
      </c>
      <c r="W9" s="116">
        <v>68</v>
      </c>
      <c r="X9" s="116">
        <v>61</v>
      </c>
      <c r="Y9" s="116">
        <v>32</v>
      </c>
      <c r="Z9" s="116">
        <v>29</v>
      </c>
      <c r="AA9" s="116">
        <v>37</v>
      </c>
      <c r="AB9" s="116">
        <v>6</v>
      </c>
      <c r="AC9" s="116">
        <v>31</v>
      </c>
      <c r="AD9" s="116">
        <v>14</v>
      </c>
      <c r="AE9" s="116">
        <v>11</v>
      </c>
      <c r="AF9" s="116">
        <v>3</v>
      </c>
      <c r="AG9" s="116">
        <v>13</v>
      </c>
      <c r="AH9" s="116">
        <v>9</v>
      </c>
      <c r="AI9" s="116">
        <v>4</v>
      </c>
      <c r="AJ9" s="116">
        <f t="shared" ref="AJ9:AL10" si="0">B9-(E9+H9+K9+N9+Q9+U9+X9+AA9+AD9+AG9)</f>
        <v>391</v>
      </c>
      <c r="AK9" s="116">
        <f t="shared" si="0"/>
        <v>245</v>
      </c>
      <c r="AL9" s="136">
        <f t="shared" si="0"/>
        <v>146</v>
      </c>
    </row>
    <row r="10" spans="1:38" s="243" customFormat="1" ht="19.7" hidden="1" customHeight="1">
      <c r="A10" s="248">
        <v>2016</v>
      </c>
      <c r="B10" s="117">
        <v>1875</v>
      </c>
      <c r="C10" s="116">
        <v>940</v>
      </c>
      <c r="D10" s="116">
        <v>935</v>
      </c>
      <c r="E10" s="116">
        <v>442</v>
      </c>
      <c r="F10" s="116">
        <v>147</v>
      </c>
      <c r="G10" s="116">
        <v>295</v>
      </c>
      <c r="H10" s="116">
        <v>446</v>
      </c>
      <c r="I10" s="116">
        <v>206</v>
      </c>
      <c r="J10" s="116">
        <v>240</v>
      </c>
      <c r="K10" s="116">
        <v>108</v>
      </c>
      <c r="L10" s="116">
        <v>58</v>
      </c>
      <c r="M10" s="116">
        <v>50</v>
      </c>
      <c r="N10" s="116">
        <v>108</v>
      </c>
      <c r="O10" s="116">
        <v>61</v>
      </c>
      <c r="P10" s="116">
        <v>47</v>
      </c>
      <c r="Q10" s="116">
        <v>75</v>
      </c>
      <c r="R10" s="116">
        <v>59</v>
      </c>
      <c r="S10" s="116">
        <v>16</v>
      </c>
      <c r="T10" s="246">
        <v>2016</v>
      </c>
      <c r="U10" s="116">
        <v>90</v>
      </c>
      <c r="V10" s="116">
        <v>31</v>
      </c>
      <c r="W10" s="116">
        <v>59</v>
      </c>
      <c r="X10" s="116">
        <v>53</v>
      </c>
      <c r="Y10" s="116">
        <v>29</v>
      </c>
      <c r="Z10" s="116">
        <v>24</v>
      </c>
      <c r="AA10" s="116">
        <v>36</v>
      </c>
      <c r="AB10" s="116">
        <v>4</v>
      </c>
      <c r="AC10" s="116">
        <v>32</v>
      </c>
      <c r="AD10" s="116">
        <v>15</v>
      </c>
      <c r="AE10" s="116">
        <v>10</v>
      </c>
      <c r="AF10" s="116">
        <v>5</v>
      </c>
      <c r="AG10" s="116">
        <v>8</v>
      </c>
      <c r="AH10" s="116">
        <v>6</v>
      </c>
      <c r="AI10" s="116">
        <v>2</v>
      </c>
      <c r="AJ10" s="116">
        <f t="shared" si="0"/>
        <v>494</v>
      </c>
      <c r="AK10" s="116">
        <f t="shared" si="0"/>
        <v>329</v>
      </c>
      <c r="AL10" s="136">
        <f t="shared" si="0"/>
        <v>165</v>
      </c>
    </row>
    <row r="11" spans="1:38" s="243" customFormat="1" ht="19.7" hidden="1" customHeight="1">
      <c r="A11" s="248">
        <v>2017</v>
      </c>
      <c r="B11" s="117">
        <v>1904</v>
      </c>
      <c r="C11" s="116">
        <v>931</v>
      </c>
      <c r="D11" s="116">
        <v>973</v>
      </c>
      <c r="E11" s="116">
        <v>568</v>
      </c>
      <c r="F11" s="116">
        <v>232</v>
      </c>
      <c r="G11" s="116">
        <v>336</v>
      </c>
      <c r="H11" s="116">
        <v>414</v>
      </c>
      <c r="I11" s="116">
        <v>192</v>
      </c>
      <c r="J11" s="116">
        <v>222</v>
      </c>
      <c r="K11" s="116">
        <v>94</v>
      </c>
      <c r="L11" s="116">
        <v>48</v>
      </c>
      <c r="M11" s="116">
        <v>46</v>
      </c>
      <c r="N11" s="116">
        <v>100</v>
      </c>
      <c r="O11" s="116">
        <v>57</v>
      </c>
      <c r="P11" s="116">
        <v>43</v>
      </c>
      <c r="Q11" s="116">
        <v>75</v>
      </c>
      <c r="R11" s="116">
        <v>57</v>
      </c>
      <c r="S11" s="116">
        <v>18</v>
      </c>
      <c r="T11" s="246">
        <v>2017</v>
      </c>
      <c r="U11" s="116">
        <v>83</v>
      </c>
      <c r="V11" s="116">
        <v>28</v>
      </c>
      <c r="W11" s="116">
        <v>55</v>
      </c>
      <c r="X11" s="116">
        <v>46</v>
      </c>
      <c r="Y11" s="116">
        <v>23</v>
      </c>
      <c r="Z11" s="116">
        <v>23</v>
      </c>
      <c r="AA11" s="116">
        <v>36</v>
      </c>
      <c r="AB11" s="116">
        <v>4</v>
      </c>
      <c r="AC11" s="116">
        <v>32</v>
      </c>
      <c r="AD11" s="133">
        <v>41</v>
      </c>
      <c r="AE11" s="133">
        <v>16</v>
      </c>
      <c r="AF11" s="133">
        <v>25</v>
      </c>
      <c r="AG11" s="133">
        <v>56</v>
      </c>
      <c r="AH11" s="133">
        <v>46</v>
      </c>
      <c r="AI11" s="133">
        <v>10</v>
      </c>
      <c r="AJ11" s="116">
        <f t="shared" ref="AJ11:AL15" si="1">B11-SUM(E11,H11,K11,N11,Q11,U11,X11,AA11,AD11,AG11)</f>
        <v>391</v>
      </c>
      <c r="AK11" s="116">
        <f t="shared" si="1"/>
        <v>228</v>
      </c>
      <c r="AL11" s="116">
        <f t="shared" si="1"/>
        <v>163</v>
      </c>
    </row>
    <row r="12" spans="1:38" s="243" customFormat="1" ht="19.7" hidden="1" customHeight="1">
      <c r="A12" s="247">
        <v>2018</v>
      </c>
      <c r="B12" s="117">
        <v>2282</v>
      </c>
      <c r="C12" s="116">
        <v>1170</v>
      </c>
      <c r="D12" s="116">
        <v>1112</v>
      </c>
      <c r="E12" s="116">
        <v>864</v>
      </c>
      <c r="F12" s="116">
        <v>439</v>
      </c>
      <c r="G12" s="116">
        <v>425</v>
      </c>
      <c r="H12" s="116">
        <v>426</v>
      </c>
      <c r="I12" s="116">
        <v>180</v>
      </c>
      <c r="J12" s="116">
        <v>246</v>
      </c>
      <c r="K12" s="116">
        <v>99</v>
      </c>
      <c r="L12" s="116">
        <v>49</v>
      </c>
      <c r="M12" s="116">
        <v>50</v>
      </c>
      <c r="N12" s="116">
        <v>96</v>
      </c>
      <c r="O12" s="116">
        <v>54</v>
      </c>
      <c r="P12" s="116">
        <v>42</v>
      </c>
      <c r="Q12" s="116">
        <v>91</v>
      </c>
      <c r="R12" s="116">
        <v>71</v>
      </c>
      <c r="S12" s="116">
        <v>20</v>
      </c>
      <c r="T12" s="246">
        <v>2018</v>
      </c>
      <c r="U12" s="116">
        <v>82</v>
      </c>
      <c r="V12" s="116">
        <v>25</v>
      </c>
      <c r="W12" s="116">
        <v>57</v>
      </c>
      <c r="X12" s="116">
        <v>39</v>
      </c>
      <c r="Y12" s="116">
        <v>14</v>
      </c>
      <c r="Z12" s="116">
        <v>25</v>
      </c>
      <c r="AA12" s="116">
        <v>35</v>
      </c>
      <c r="AB12" s="116">
        <v>4</v>
      </c>
      <c r="AC12" s="116">
        <v>31</v>
      </c>
      <c r="AD12" s="133">
        <v>88</v>
      </c>
      <c r="AE12" s="133">
        <v>57</v>
      </c>
      <c r="AF12" s="133">
        <v>31</v>
      </c>
      <c r="AG12" s="133">
        <v>79</v>
      </c>
      <c r="AH12" s="133">
        <v>70</v>
      </c>
      <c r="AI12" s="133">
        <v>9</v>
      </c>
      <c r="AJ12" s="116">
        <f t="shared" si="1"/>
        <v>383</v>
      </c>
      <c r="AK12" s="116">
        <f t="shared" si="1"/>
        <v>207</v>
      </c>
      <c r="AL12" s="116">
        <f t="shared" si="1"/>
        <v>176</v>
      </c>
    </row>
    <row r="13" spans="1:38" s="243" customFormat="1" ht="19.7" customHeight="1">
      <c r="A13" s="504">
        <v>2019</v>
      </c>
      <c r="B13" s="117">
        <v>2469</v>
      </c>
      <c r="C13" s="116">
        <v>1271</v>
      </c>
      <c r="D13" s="116">
        <v>1198</v>
      </c>
      <c r="E13" s="116">
        <v>945</v>
      </c>
      <c r="F13" s="116">
        <v>485</v>
      </c>
      <c r="G13" s="116">
        <v>460</v>
      </c>
      <c r="H13" s="116">
        <v>424</v>
      </c>
      <c r="I13" s="116">
        <v>182</v>
      </c>
      <c r="J13" s="116">
        <v>242</v>
      </c>
      <c r="K13" s="116">
        <v>110</v>
      </c>
      <c r="L13" s="116">
        <v>49</v>
      </c>
      <c r="M13" s="116">
        <v>61</v>
      </c>
      <c r="N13" s="116">
        <v>88</v>
      </c>
      <c r="O13" s="116">
        <v>50</v>
      </c>
      <c r="P13" s="116">
        <v>38</v>
      </c>
      <c r="Q13" s="116">
        <v>104</v>
      </c>
      <c r="R13" s="116">
        <v>85</v>
      </c>
      <c r="S13" s="116">
        <v>19</v>
      </c>
      <c r="T13" s="508">
        <v>2019</v>
      </c>
      <c r="U13" s="116">
        <v>84</v>
      </c>
      <c r="V13" s="116">
        <v>25</v>
      </c>
      <c r="W13" s="116">
        <v>59</v>
      </c>
      <c r="X13" s="116">
        <v>38</v>
      </c>
      <c r="Y13" s="116">
        <v>13</v>
      </c>
      <c r="Z13" s="116">
        <v>25</v>
      </c>
      <c r="AA13" s="116">
        <v>46</v>
      </c>
      <c r="AB13" s="116">
        <v>6</v>
      </c>
      <c r="AC13" s="116">
        <v>40</v>
      </c>
      <c r="AD13" s="133">
        <v>124</v>
      </c>
      <c r="AE13" s="133">
        <v>77</v>
      </c>
      <c r="AF13" s="133">
        <v>47</v>
      </c>
      <c r="AG13" s="133">
        <v>81</v>
      </c>
      <c r="AH13" s="133">
        <v>73</v>
      </c>
      <c r="AI13" s="133">
        <v>8</v>
      </c>
      <c r="AJ13" s="116">
        <f t="shared" si="1"/>
        <v>425</v>
      </c>
      <c r="AK13" s="116">
        <f t="shared" si="1"/>
        <v>226</v>
      </c>
      <c r="AL13" s="116">
        <f t="shared" si="1"/>
        <v>199</v>
      </c>
    </row>
    <row r="14" spans="1:38" s="243" customFormat="1" ht="19.7" customHeight="1">
      <c r="A14" s="504">
        <v>2020</v>
      </c>
      <c r="B14" s="117">
        <v>2282</v>
      </c>
      <c r="C14" s="116">
        <v>1189</v>
      </c>
      <c r="D14" s="116">
        <v>1093</v>
      </c>
      <c r="E14" s="116">
        <v>897</v>
      </c>
      <c r="F14" s="116">
        <v>453</v>
      </c>
      <c r="G14" s="116">
        <v>444</v>
      </c>
      <c r="H14" s="116">
        <v>297</v>
      </c>
      <c r="I14" s="116">
        <v>129</v>
      </c>
      <c r="J14" s="116">
        <v>168</v>
      </c>
      <c r="K14" s="116">
        <v>99</v>
      </c>
      <c r="L14" s="116">
        <v>44</v>
      </c>
      <c r="M14" s="116">
        <v>55</v>
      </c>
      <c r="N14" s="116">
        <v>79</v>
      </c>
      <c r="O14" s="116">
        <v>45</v>
      </c>
      <c r="P14" s="116">
        <v>34</v>
      </c>
      <c r="Q14" s="116">
        <v>105</v>
      </c>
      <c r="R14" s="116">
        <v>94</v>
      </c>
      <c r="S14" s="116">
        <v>11</v>
      </c>
      <c r="T14" s="508">
        <v>2020</v>
      </c>
      <c r="U14" s="116">
        <v>81</v>
      </c>
      <c r="V14" s="116">
        <v>22</v>
      </c>
      <c r="W14" s="116">
        <v>59</v>
      </c>
      <c r="X14" s="116">
        <v>31</v>
      </c>
      <c r="Y14" s="116">
        <v>12</v>
      </c>
      <c r="Z14" s="116">
        <v>19</v>
      </c>
      <c r="AA14" s="116">
        <v>38</v>
      </c>
      <c r="AB14" s="116">
        <v>3</v>
      </c>
      <c r="AC14" s="116">
        <v>35</v>
      </c>
      <c r="AD14" s="133">
        <v>137</v>
      </c>
      <c r="AE14" s="133">
        <v>79</v>
      </c>
      <c r="AF14" s="133">
        <v>58</v>
      </c>
      <c r="AG14" s="133">
        <v>82</v>
      </c>
      <c r="AH14" s="133">
        <v>74</v>
      </c>
      <c r="AI14" s="133">
        <v>8</v>
      </c>
      <c r="AJ14" s="116">
        <f t="shared" si="1"/>
        <v>436</v>
      </c>
      <c r="AK14" s="116">
        <f t="shared" si="1"/>
        <v>234</v>
      </c>
      <c r="AL14" s="116">
        <f t="shared" si="1"/>
        <v>202</v>
      </c>
    </row>
    <row r="15" spans="1:38" s="243" customFormat="1" ht="19.7" customHeight="1">
      <c r="A15" s="504">
        <v>2021</v>
      </c>
      <c r="B15" s="132">
        <v>2357</v>
      </c>
      <c r="C15" s="133">
        <v>1217</v>
      </c>
      <c r="D15" s="133">
        <v>1140</v>
      </c>
      <c r="E15" s="133">
        <v>916</v>
      </c>
      <c r="F15" s="133">
        <v>452</v>
      </c>
      <c r="G15" s="133">
        <v>464</v>
      </c>
      <c r="H15" s="133">
        <v>258</v>
      </c>
      <c r="I15" s="133">
        <v>107</v>
      </c>
      <c r="J15" s="133">
        <v>151</v>
      </c>
      <c r="K15" s="133">
        <v>115</v>
      </c>
      <c r="L15" s="133">
        <v>48</v>
      </c>
      <c r="M15" s="133">
        <v>67</v>
      </c>
      <c r="N15" s="133">
        <v>76</v>
      </c>
      <c r="O15" s="133">
        <v>45</v>
      </c>
      <c r="P15" s="133">
        <v>31</v>
      </c>
      <c r="Q15" s="133">
        <v>112</v>
      </c>
      <c r="R15" s="133">
        <v>99</v>
      </c>
      <c r="S15" s="133">
        <v>13</v>
      </c>
      <c r="T15" s="508">
        <v>2021</v>
      </c>
      <c r="U15" s="133">
        <v>73</v>
      </c>
      <c r="V15" s="133">
        <v>17</v>
      </c>
      <c r="W15" s="133">
        <v>56</v>
      </c>
      <c r="X15" s="133">
        <v>38</v>
      </c>
      <c r="Y15" s="133">
        <v>17</v>
      </c>
      <c r="Z15" s="133">
        <v>21</v>
      </c>
      <c r="AA15" s="133">
        <v>47</v>
      </c>
      <c r="AB15" s="133">
        <v>3</v>
      </c>
      <c r="AC15" s="133">
        <v>44</v>
      </c>
      <c r="AD15" s="133">
        <v>133</v>
      </c>
      <c r="AE15" s="133">
        <v>75</v>
      </c>
      <c r="AF15" s="133">
        <v>58</v>
      </c>
      <c r="AG15" s="133">
        <v>70</v>
      </c>
      <c r="AH15" s="133">
        <v>63</v>
      </c>
      <c r="AI15" s="133">
        <v>7</v>
      </c>
      <c r="AJ15" s="116">
        <f t="shared" si="1"/>
        <v>519</v>
      </c>
      <c r="AK15" s="116">
        <f t="shared" si="1"/>
        <v>291</v>
      </c>
      <c r="AL15" s="116">
        <f t="shared" si="1"/>
        <v>228</v>
      </c>
    </row>
    <row r="16" spans="1:38" s="243" customFormat="1" ht="19.7" customHeight="1">
      <c r="A16" s="504">
        <v>2022</v>
      </c>
      <c r="B16" s="132">
        <v>2630</v>
      </c>
      <c r="C16" s="133">
        <v>1440</v>
      </c>
      <c r="D16" s="133">
        <v>1190</v>
      </c>
      <c r="E16" s="133">
        <v>1045</v>
      </c>
      <c r="F16" s="133">
        <v>563</v>
      </c>
      <c r="G16" s="133">
        <v>482</v>
      </c>
      <c r="H16" s="133">
        <v>238</v>
      </c>
      <c r="I16" s="133">
        <v>97</v>
      </c>
      <c r="J16" s="133">
        <v>141</v>
      </c>
      <c r="K16" s="133">
        <v>96</v>
      </c>
      <c r="L16" s="133">
        <v>40</v>
      </c>
      <c r="M16" s="133">
        <v>56</v>
      </c>
      <c r="N16" s="133">
        <v>66</v>
      </c>
      <c r="O16" s="133">
        <v>38</v>
      </c>
      <c r="P16" s="133">
        <v>28</v>
      </c>
      <c r="Q16" s="133">
        <v>159</v>
      </c>
      <c r="R16" s="133">
        <v>144</v>
      </c>
      <c r="S16" s="133">
        <v>15</v>
      </c>
      <c r="T16" s="508">
        <v>2022</v>
      </c>
      <c r="U16" s="133">
        <v>80</v>
      </c>
      <c r="V16" s="133">
        <v>22</v>
      </c>
      <c r="W16" s="133">
        <v>58</v>
      </c>
      <c r="X16" s="133">
        <v>40</v>
      </c>
      <c r="Y16" s="133">
        <v>17</v>
      </c>
      <c r="Z16" s="133">
        <v>23</v>
      </c>
      <c r="AA16" s="133">
        <v>47</v>
      </c>
      <c r="AB16" s="133">
        <v>4</v>
      </c>
      <c r="AC16" s="133">
        <v>43</v>
      </c>
      <c r="AD16" s="133">
        <v>199</v>
      </c>
      <c r="AE16" s="133">
        <v>120</v>
      </c>
      <c r="AF16" s="133">
        <v>79</v>
      </c>
      <c r="AG16" s="133">
        <v>98</v>
      </c>
      <c r="AH16" s="133">
        <v>85</v>
      </c>
      <c r="AI16" s="133">
        <v>13</v>
      </c>
      <c r="AJ16" s="133">
        <v>562</v>
      </c>
      <c r="AK16" s="133">
        <v>310</v>
      </c>
      <c r="AL16" s="133">
        <v>252</v>
      </c>
    </row>
    <row r="17" spans="1:38" s="243" customFormat="1" ht="19.7" customHeight="1">
      <c r="A17" s="504">
        <v>2023</v>
      </c>
      <c r="B17" s="132">
        <v>3379</v>
      </c>
      <c r="C17" s="133">
        <v>1893</v>
      </c>
      <c r="D17" s="133">
        <v>1486</v>
      </c>
      <c r="E17" s="133">
        <v>1460</v>
      </c>
      <c r="F17" s="133">
        <v>794</v>
      </c>
      <c r="G17" s="133">
        <v>666</v>
      </c>
      <c r="H17" s="133">
        <v>235</v>
      </c>
      <c r="I17" s="133">
        <v>100</v>
      </c>
      <c r="J17" s="133">
        <v>135</v>
      </c>
      <c r="K17" s="133">
        <v>104</v>
      </c>
      <c r="L17" s="133">
        <v>45</v>
      </c>
      <c r="M17" s="133">
        <v>59</v>
      </c>
      <c r="N17" s="133">
        <v>63</v>
      </c>
      <c r="O17" s="133">
        <v>36</v>
      </c>
      <c r="P17" s="133">
        <v>27</v>
      </c>
      <c r="Q17" s="133">
        <v>176</v>
      </c>
      <c r="R17" s="133">
        <v>158</v>
      </c>
      <c r="S17" s="133">
        <v>18</v>
      </c>
      <c r="T17" s="508">
        <v>2023</v>
      </c>
      <c r="U17" s="133">
        <v>81</v>
      </c>
      <c r="V17" s="133">
        <v>26</v>
      </c>
      <c r="W17" s="133">
        <v>55</v>
      </c>
      <c r="X17" s="133">
        <v>42</v>
      </c>
      <c r="Y17" s="133">
        <v>21</v>
      </c>
      <c r="Z17" s="133">
        <v>21</v>
      </c>
      <c r="AA17" s="133">
        <v>56</v>
      </c>
      <c r="AB17" s="133">
        <v>4</v>
      </c>
      <c r="AC17" s="133">
        <v>52</v>
      </c>
      <c r="AD17" s="133">
        <v>369</v>
      </c>
      <c r="AE17" s="133">
        <v>230</v>
      </c>
      <c r="AF17" s="133">
        <v>139</v>
      </c>
      <c r="AG17" s="133">
        <v>145</v>
      </c>
      <c r="AH17" s="133">
        <v>124</v>
      </c>
      <c r="AI17" s="133">
        <v>21</v>
      </c>
      <c r="AJ17" s="133">
        <v>648</v>
      </c>
      <c r="AK17" s="133">
        <v>355</v>
      </c>
      <c r="AL17" s="133">
        <v>293</v>
      </c>
    </row>
    <row r="18" spans="1:38" s="243" customFormat="1" ht="19.7" customHeight="1">
      <c r="A18" s="505">
        <v>2024</v>
      </c>
      <c r="B18" s="130">
        <f t="shared" ref="B18:S18" si="2">SUM(B19:B39)</f>
        <v>3835</v>
      </c>
      <c r="C18" s="131">
        <f t="shared" si="2"/>
        <v>2174</v>
      </c>
      <c r="D18" s="131">
        <f t="shared" si="2"/>
        <v>1661</v>
      </c>
      <c r="E18" s="131">
        <f t="shared" si="2"/>
        <v>1706</v>
      </c>
      <c r="F18" s="131">
        <f t="shared" si="2"/>
        <v>913</v>
      </c>
      <c r="G18" s="131">
        <f t="shared" si="2"/>
        <v>793</v>
      </c>
      <c r="H18" s="131">
        <f t="shared" si="2"/>
        <v>230</v>
      </c>
      <c r="I18" s="131">
        <f t="shared" si="2"/>
        <v>93</v>
      </c>
      <c r="J18" s="131">
        <f t="shared" si="2"/>
        <v>137</v>
      </c>
      <c r="K18" s="131">
        <f t="shared" si="2"/>
        <v>91</v>
      </c>
      <c r="L18" s="131">
        <f t="shared" si="2"/>
        <v>39</v>
      </c>
      <c r="M18" s="131">
        <f t="shared" si="2"/>
        <v>52</v>
      </c>
      <c r="N18" s="131">
        <f t="shared" si="2"/>
        <v>55</v>
      </c>
      <c r="O18" s="131">
        <f t="shared" si="2"/>
        <v>34</v>
      </c>
      <c r="P18" s="131">
        <f t="shared" si="2"/>
        <v>21</v>
      </c>
      <c r="Q18" s="131">
        <f t="shared" si="2"/>
        <v>189</v>
      </c>
      <c r="R18" s="131">
        <f t="shared" si="2"/>
        <v>170</v>
      </c>
      <c r="S18" s="131">
        <f t="shared" si="2"/>
        <v>19</v>
      </c>
      <c r="T18" s="509">
        <v>2024</v>
      </c>
      <c r="U18" s="131">
        <f t="shared" ref="U18:AI18" si="3">SUM(U19:U39)</f>
        <v>88</v>
      </c>
      <c r="V18" s="131">
        <f t="shared" si="3"/>
        <v>27</v>
      </c>
      <c r="W18" s="131">
        <f t="shared" si="3"/>
        <v>61</v>
      </c>
      <c r="X18" s="131">
        <f t="shared" si="3"/>
        <v>44</v>
      </c>
      <c r="Y18" s="131">
        <f t="shared" si="3"/>
        <v>23</v>
      </c>
      <c r="Z18" s="131">
        <f t="shared" si="3"/>
        <v>21</v>
      </c>
      <c r="AA18" s="131">
        <f t="shared" si="3"/>
        <v>54</v>
      </c>
      <c r="AB18" s="131">
        <f t="shared" si="3"/>
        <v>5</v>
      </c>
      <c r="AC18" s="131">
        <f t="shared" si="3"/>
        <v>49</v>
      </c>
      <c r="AD18" s="131">
        <f t="shared" si="3"/>
        <v>483</v>
      </c>
      <c r="AE18" s="131">
        <f t="shared" si="3"/>
        <v>309</v>
      </c>
      <c r="AF18" s="131">
        <f t="shared" si="3"/>
        <v>174</v>
      </c>
      <c r="AG18" s="131">
        <f t="shared" si="3"/>
        <v>161</v>
      </c>
      <c r="AH18" s="131">
        <f t="shared" si="3"/>
        <v>137</v>
      </c>
      <c r="AI18" s="131">
        <f t="shared" si="3"/>
        <v>24</v>
      </c>
      <c r="AJ18" s="131">
        <f>B18-(E18+H18+K18+N18+Q18+U18+X18+AA18+AD18+AG18)</f>
        <v>734</v>
      </c>
      <c r="AK18" s="131">
        <f>C18-(F18+I18+L18+O18+R18+V18+Y18+AB18+AE18+AH18)</f>
        <v>424</v>
      </c>
      <c r="AL18" s="131">
        <f t="shared" ref="AL18" si="4">D18-(G18+J18+M18+P18+S18+W18+Z18+AC18+AF18+AI18)</f>
        <v>310</v>
      </c>
    </row>
    <row r="19" spans="1:38" s="243" customFormat="1" ht="19.7" customHeight="1">
      <c r="A19" s="506" t="s">
        <v>247</v>
      </c>
      <c r="B19" s="233">
        <v>600</v>
      </c>
      <c r="C19" s="234">
        <v>466</v>
      </c>
      <c r="D19" s="234">
        <v>134</v>
      </c>
      <c r="E19" s="234">
        <v>275</v>
      </c>
      <c r="F19" s="234">
        <v>221</v>
      </c>
      <c r="G19" s="234">
        <v>54</v>
      </c>
      <c r="H19" s="234">
        <v>20</v>
      </c>
      <c r="I19" s="234">
        <v>10</v>
      </c>
      <c r="J19" s="234">
        <v>10</v>
      </c>
      <c r="K19" s="234">
        <v>4</v>
      </c>
      <c r="L19" s="234">
        <v>2</v>
      </c>
      <c r="M19" s="234">
        <v>2</v>
      </c>
      <c r="N19" s="234">
        <v>3</v>
      </c>
      <c r="O19" s="234">
        <v>1</v>
      </c>
      <c r="P19" s="234">
        <v>2</v>
      </c>
      <c r="Q19" s="234">
        <v>137</v>
      </c>
      <c r="R19" s="234">
        <v>127</v>
      </c>
      <c r="S19" s="234">
        <v>10</v>
      </c>
      <c r="T19" s="506" t="s">
        <v>247</v>
      </c>
      <c r="U19" s="234">
        <v>28</v>
      </c>
      <c r="V19" s="234">
        <v>22</v>
      </c>
      <c r="W19" s="234">
        <v>6</v>
      </c>
      <c r="X19" s="234">
        <v>1</v>
      </c>
      <c r="Y19" s="234">
        <v>0</v>
      </c>
      <c r="Z19" s="234">
        <v>1</v>
      </c>
      <c r="AA19" s="234">
        <v>9</v>
      </c>
      <c r="AB19" s="234">
        <v>1</v>
      </c>
      <c r="AC19" s="234">
        <v>8</v>
      </c>
      <c r="AD19" s="234">
        <v>8</v>
      </c>
      <c r="AE19" s="234">
        <v>2</v>
      </c>
      <c r="AF19" s="234">
        <v>6</v>
      </c>
      <c r="AG19" s="234">
        <v>26</v>
      </c>
      <c r="AH19" s="234">
        <v>22</v>
      </c>
      <c r="AI19" s="234">
        <v>4</v>
      </c>
      <c r="AJ19" s="133">
        <f t="shared" ref="AJ19:AJ36" si="5">B19-(E19+H19+K19+N19+Q19+U19+X19+AA19+AD19+AG19)</f>
        <v>89</v>
      </c>
      <c r="AK19" s="133">
        <f t="shared" ref="AK19:AK36" si="6">C19-(F19+I19+L19+O19+R19+V19+Y19+AB19+AE19+AH19)</f>
        <v>58</v>
      </c>
      <c r="AL19" s="133">
        <f t="shared" ref="AL19:AL37" si="7">D19-(G19+J19+M19+P19+S19+W19+Z19+AC19+AF19+AI19)</f>
        <v>31</v>
      </c>
    </row>
    <row r="20" spans="1:38" s="243" customFormat="1" ht="19.7" customHeight="1">
      <c r="A20" s="506" t="s">
        <v>248</v>
      </c>
      <c r="B20" s="233">
        <v>102</v>
      </c>
      <c r="C20" s="234">
        <v>58</v>
      </c>
      <c r="D20" s="234">
        <v>44</v>
      </c>
      <c r="E20" s="234">
        <v>88</v>
      </c>
      <c r="F20" s="234">
        <v>56</v>
      </c>
      <c r="G20" s="234">
        <v>32</v>
      </c>
      <c r="H20" s="234">
        <v>3</v>
      </c>
      <c r="I20" s="234">
        <v>0</v>
      </c>
      <c r="J20" s="234">
        <v>3</v>
      </c>
      <c r="K20" s="234">
        <v>0</v>
      </c>
      <c r="L20" s="234">
        <v>0</v>
      </c>
      <c r="M20" s="234">
        <v>0</v>
      </c>
      <c r="N20" s="234"/>
      <c r="O20" s="234"/>
      <c r="P20" s="234"/>
      <c r="Q20" s="234"/>
      <c r="R20" s="234"/>
      <c r="S20" s="234"/>
      <c r="T20" s="506" t="s">
        <v>248</v>
      </c>
      <c r="U20" s="234">
        <v>2</v>
      </c>
      <c r="V20" s="234">
        <v>0</v>
      </c>
      <c r="W20" s="234">
        <v>2</v>
      </c>
      <c r="X20" s="234"/>
      <c r="Y20" s="234"/>
      <c r="Z20" s="234"/>
      <c r="AA20" s="234">
        <v>1</v>
      </c>
      <c r="AB20" s="234">
        <v>0</v>
      </c>
      <c r="AC20" s="234">
        <v>1</v>
      </c>
      <c r="AD20" s="234"/>
      <c r="AE20" s="234"/>
      <c r="AF20" s="234"/>
      <c r="AG20" s="234">
        <v>1</v>
      </c>
      <c r="AH20" s="234">
        <v>1</v>
      </c>
      <c r="AI20" s="234">
        <v>0</v>
      </c>
      <c r="AJ20" s="133">
        <f t="shared" si="5"/>
        <v>7</v>
      </c>
      <c r="AK20" s="133">
        <f t="shared" si="6"/>
        <v>1</v>
      </c>
      <c r="AL20" s="133">
        <f t="shared" si="7"/>
        <v>6</v>
      </c>
    </row>
    <row r="21" spans="1:38" s="243" customFormat="1" ht="19.7" customHeight="1">
      <c r="A21" s="506" t="s">
        <v>249</v>
      </c>
      <c r="B21" s="233">
        <v>19</v>
      </c>
      <c r="C21" s="234">
        <v>9</v>
      </c>
      <c r="D21" s="234">
        <v>10</v>
      </c>
      <c r="E21" s="234">
        <v>1</v>
      </c>
      <c r="F21" s="234">
        <v>0</v>
      </c>
      <c r="G21" s="234">
        <v>1</v>
      </c>
      <c r="H21" s="234">
        <v>3</v>
      </c>
      <c r="I21" s="234">
        <v>1</v>
      </c>
      <c r="J21" s="234">
        <v>2</v>
      </c>
      <c r="K21" s="234">
        <v>0</v>
      </c>
      <c r="L21" s="234">
        <v>0</v>
      </c>
      <c r="M21" s="234">
        <v>0</v>
      </c>
      <c r="N21" s="234"/>
      <c r="O21" s="234"/>
      <c r="P21" s="234"/>
      <c r="Q21" s="234"/>
      <c r="R21" s="234"/>
      <c r="S21" s="234"/>
      <c r="T21" s="506" t="s">
        <v>249</v>
      </c>
      <c r="U21" s="234"/>
      <c r="V21" s="234"/>
      <c r="W21" s="234"/>
      <c r="X21" s="234"/>
      <c r="Y21" s="234"/>
      <c r="Z21" s="234"/>
      <c r="AA21" s="234"/>
      <c r="AB21" s="234"/>
      <c r="AC21" s="234"/>
      <c r="AD21" s="234">
        <v>1</v>
      </c>
      <c r="AE21" s="234">
        <v>0</v>
      </c>
      <c r="AF21" s="234">
        <v>1</v>
      </c>
      <c r="AG21" s="234">
        <v>5</v>
      </c>
      <c r="AH21" s="234">
        <v>1</v>
      </c>
      <c r="AI21" s="234">
        <v>4</v>
      </c>
      <c r="AJ21" s="133">
        <f t="shared" si="5"/>
        <v>9</v>
      </c>
      <c r="AK21" s="133">
        <f t="shared" si="6"/>
        <v>7</v>
      </c>
      <c r="AL21" s="133">
        <f t="shared" si="7"/>
        <v>2</v>
      </c>
    </row>
    <row r="22" spans="1:38" s="243" customFormat="1" ht="19.7" customHeight="1">
      <c r="A22" s="506" t="s">
        <v>250</v>
      </c>
      <c r="B22" s="233">
        <v>36</v>
      </c>
      <c r="C22" s="234">
        <v>16</v>
      </c>
      <c r="D22" s="234">
        <v>20</v>
      </c>
      <c r="E22" s="234">
        <v>15</v>
      </c>
      <c r="F22" s="234">
        <v>3</v>
      </c>
      <c r="G22" s="234">
        <v>12</v>
      </c>
      <c r="H22" s="234">
        <v>3</v>
      </c>
      <c r="I22" s="234">
        <v>2</v>
      </c>
      <c r="J22" s="234">
        <v>1</v>
      </c>
      <c r="K22" s="234">
        <v>1</v>
      </c>
      <c r="L22" s="234">
        <v>1</v>
      </c>
      <c r="M22" s="234">
        <v>0</v>
      </c>
      <c r="N22" s="234"/>
      <c r="O22" s="234"/>
      <c r="P22" s="234"/>
      <c r="Q22" s="234"/>
      <c r="R22" s="234"/>
      <c r="S22" s="234"/>
      <c r="T22" s="506" t="s">
        <v>250</v>
      </c>
      <c r="U22" s="234">
        <v>1</v>
      </c>
      <c r="V22" s="234">
        <v>0</v>
      </c>
      <c r="W22" s="234">
        <v>1</v>
      </c>
      <c r="X22" s="234"/>
      <c r="Y22" s="234"/>
      <c r="Z22" s="234"/>
      <c r="AA22" s="234"/>
      <c r="AB22" s="234"/>
      <c r="AC22" s="234"/>
      <c r="AD22" s="234"/>
      <c r="AE22" s="234"/>
      <c r="AF22" s="234"/>
      <c r="AG22" s="234">
        <v>7</v>
      </c>
      <c r="AH22" s="234">
        <v>7</v>
      </c>
      <c r="AI22" s="234">
        <v>0</v>
      </c>
      <c r="AJ22" s="133">
        <f t="shared" si="5"/>
        <v>9</v>
      </c>
      <c r="AK22" s="133">
        <f t="shared" si="6"/>
        <v>3</v>
      </c>
      <c r="AL22" s="133">
        <f t="shared" si="7"/>
        <v>6</v>
      </c>
    </row>
    <row r="23" spans="1:38" s="243" customFormat="1" ht="19.7" customHeight="1">
      <c r="A23" s="506" t="s">
        <v>251</v>
      </c>
      <c r="B23" s="233">
        <v>95</v>
      </c>
      <c r="C23" s="234">
        <v>78</v>
      </c>
      <c r="D23" s="234">
        <v>17</v>
      </c>
      <c r="E23" s="234">
        <v>6</v>
      </c>
      <c r="F23" s="234">
        <v>5</v>
      </c>
      <c r="G23" s="234">
        <v>1</v>
      </c>
      <c r="H23" s="234">
        <v>1</v>
      </c>
      <c r="I23" s="234">
        <v>0</v>
      </c>
      <c r="J23" s="234">
        <v>1</v>
      </c>
      <c r="K23" s="234">
        <v>2</v>
      </c>
      <c r="L23" s="234">
        <v>2</v>
      </c>
      <c r="M23" s="234">
        <v>0</v>
      </c>
      <c r="N23" s="234"/>
      <c r="O23" s="234"/>
      <c r="P23" s="234"/>
      <c r="Q23" s="234"/>
      <c r="R23" s="234"/>
      <c r="S23" s="234"/>
      <c r="T23" s="506" t="s">
        <v>251</v>
      </c>
      <c r="U23" s="234">
        <v>3</v>
      </c>
      <c r="V23" s="234">
        <v>1</v>
      </c>
      <c r="W23" s="234">
        <v>2</v>
      </c>
      <c r="X23" s="234">
        <v>1</v>
      </c>
      <c r="Y23" s="234">
        <v>1</v>
      </c>
      <c r="Z23" s="234">
        <v>0</v>
      </c>
      <c r="AA23" s="234">
        <v>1</v>
      </c>
      <c r="AB23" s="234">
        <v>0</v>
      </c>
      <c r="AC23" s="234">
        <v>1</v>
      </c>
      <c r="AD23" s="234">
        <v>1</v>
      </c>
      <c r="AE23" s="234">
        <v>0</v>
      </c>
      <c r="AF23" s="234">
        <v>1</v>
      </c>
      <c r="AG23" s="234">
        <v>43</v>
      </c>
      <c r="AH23" s="234">
        <v>37</v>
      </c>
      <c r="AI23" s="234">
        <v>6</v>
      </c>
      <c r="AJ23" s="133">
        <f t="shared" si="5"/>
        <v>37</v>
      </c>
      <c r="AK23" s="133">
        <f t="shared" si="6"/>
        <v>32</v>
      </c>
      <c r="AL23" s="133">
        <f t="shared" si="7"/>
        <v>5</v>
      </c>
    </row>
    <row r="24" spans="1:38" s="243" customFormat="1" ht="19.7" customHeight="1">
      <c r="A24" s="506" t="s">
        <v>252</v>
      </c>
      <c r="B24" s="233">
        <v>45</v>
      </c>
      <c r="C24" s="234">
        <v>35</v>
      </c>
      <c r="D24" s="234">
        <v>10</v>
      </c>
      <c r="E24" s="234">
        <v>20</v>
      </c>
      <c r="F24" s="234">
        <v>18</v>
      </c>
      <c r="G24" s="234">
        <v>2</v>
      </c>
      <c r="H24" s="234">
        <v>7</v>
      </c>
      <c r="I24" s="234">
        <v>5</v>
      </c>
      <c r="J24" s="234">
        <v>2</v>
      </c>
      <c r="K24" s="234">
        <v>1</v>
      </c>
      <c r="L24" s="234">
        <v>1</v>
      </c>
      <c r="M24" s="234">
        <v>0</v>
      </c>
      <c r="N24" s="234"/>
      <c r="O24" s="234"/>
      <c r="P24" s="234"/>
      <c r="Q24" s="234">
        <v>4</v>
      </c>
      <c r="R24" s="234">
        <v>4</v>
      </c>
      <c r="S24" s="234">
        <v>0</v>
      </c>
      <c r="T24" s="506" t="s">
        <v>252</v>
      </c>
      <c r="U24" s="234">
        <v>1</v>
      </c>
      <c r="V24" s="234">
        <v>0</v>
      </c>
      <c r="W24" s="234">
        <v>1</v>
      </c>
      <c r="X24" s="234">
        <v>1</v>
      </c>
      <c r="Y24" s="234">
        <v>0</v>
      </c>
      <c r="Z24" s="234">
        <v>1</v>
      </c>
      <c r="AA24" s="234"/>
      <c r="AB24" s="234"/>
      <c r="AC24" s="234"/>
      <c r="AD24" s="234">
        <v>1</v>
      </c>
      <c r="AE24" s="234">
        <v>1</v>
      </c>
      <c r="AF24" s="234">
        <v>0</v>
      </c>
      <c r="AG24" s="234">
        <v>3</v>
      </c>
      <c r="AH24" s="234">
        <v>3</v>
      </c>
      <c r="AI24" s="234">
        <v>0</v>
      </c>
      <c r="AJ24" s="133">
        <f t="shared" si="5"/>
        <v>7</v>
      </c>
      <c r="AK24" s="133">
        <f t="shared" si="6"/>
        <v>3</v>
      </c>
      <c r="AL24" s="133">
        <f t="shared" si="7"/>
        <v>4</v>
      </c>
    </row>
    <row r="25" spans="1:38" s="243" customFormat="1" ht="19.7" customHeight="1">
      <c r="A25" s="506" t="s">
        <v>253</v>
      </c>
      <c r="B25" s="233">
        <v>66</v>
      </c>
      <c r="C25" s="234">
        <v>45</v>
      </c>
      <c r="D25" s="234">
        <v>21</v>
      </c>
      <c r="E25" s="234">
        <v>6</v>
      </c>
      <c r="F25" s="234">
        <v>4</v>
      </c>
      <c r="G25" s="234">
        <v>2</v>
      </c>
      <c r="H25" s="234">
        <v>7</v>
      </c>
      <c r="I25" s="234">
        <v>1</v>
      </c>
      <c r="J25" s="234">
        <v>6</v>
      </c>
      <c r="K25" s="234">
        <v>1</v>
      </c>
      <c r="L25" s="234">
        <v>0</v>
      </c>
      <c r="M25" s="234">
        <v>1</v>
      </c>
      <c r="N25" s="234"/>
      <c r="O25" s="234"/>
      <c r="P25" s="234"/>
      <c r="Q25" s="234">
        <v>5</v>
      </c>
      <c r="R25" s="234">
        <v>5</v>
      </c>
      <c r="S25" s="234">
        <v>0</v>
      </c>
      <c r="T25" s="506" t="s">
        <v>253</v>
      </c>
      <c r="U25" s="234">
        <v>5</v>
      </c>
      <c r="V25" s="234">
        <v>1</v>
      </c>
      <c r="W25" s="234">
        <v>4</v>
      </c>
      <c r="X25" s="234">
        <v>1</v>
      </c>
      <c r="Y25" s="234">
        <v>1</v>
      </c>
      <c r="Z25" s="234">
        <v>0</v>
      </c>
      <c r="AA25" s="234">
        <v>5</v>
      </c>
      <c r="AB25" s="234">
        <v>1</v>
      </c>
      <c r="AC25" s="234">
        <v>4</v>
      </c>
      <c r="AD25" s="234">
        <v>1</v>
      </c>
      <c r="AE25" s="234">
        <v>0</v>
      </c>
      <c r="AF25" s="234">
        <v>1</v>
      </c>
      <c r="AG25" s="234">
        <v>11</v>
      </c>
      <c r="AH25" s="234">
        <v>11</v>
      </c>
      <c r="AI25" s="234">
        <v>0</v>
      </c>
      <c r="AJ25" s="133">
        <f t="shared" si="5"/>
        <v>24</v>
      </c>
      <c r="AK25" s="133">
        <f t="shared" si="6"/>
        <v>21</v>
      </c>
      <c r="AL25" s="133">
        <f t="shared" si="7"/>
        <v>3</v>
      </c>
    </row>
    <row r="26" spans="1:38" s="243" customFormat="1" ht="19.7" customHeight="1">
      <c r="A26" s="506" t="s">
        <v>254</v>
      </c>
      <c r="B26" s="233">
        <v>66</v>
      </c>
      <c r="C26" s="234">
        <v>44</v>
      </c>
      <c r="D26" s="234">
        <v>22</v>
      </c>
      <c r="E26" s="234">
        <v>20</v>
      </c>
      <c r="F26" s="234">
        <v>12</v>
      </c>
      <c r="G26" s="234">
        <v>8</v>
      </c>
      <c r="H26" s="234">
        <v>3</v>
      </c>
      <c r="I26" s="234">
        <v>0</v>
      </c>
      <c r="J26" s="234">
        <v>3</v>
      </c>
      <c r="K26" s="234">
        <v>4</v>
      </c>
      <c r="L26" s="234">
        <v>2</v>
      </c>
      <c r="M26" s="234">
        <v>2</v>
      </c>
      <c r="N26" s="234">
        <v>1</v>
      </c>
      <c r="O26" s="234">
        <v>0</v>
      </c>
      <c r="P26" s="234">
        <v>1</v>
      </c>
      <c r="Q26" s="234">
        <v>15</v>
      </c>
      <c r="R26" s="234">
        <v>15</v>
      </c>
      <c r="S26" s="234">
        <v>0</v>
      </c>
      <c r="T26" s="506" t="s">
        <v>254</v>
      </c>
      <c r="U26" s="234">
        <v>2</v>
      </c>
      <c r="V26" s="234">
        <v>0</v>
      </c>
      <c r="W26" s="234">
        <v>2</v>
      </c>
      <c r="X26" s="234">
        <v>3</v>
      </c>
      <c r="Y26" s="234">
        <v>2</v>
      </c>
      <c r="Z26" s="234">
        <v>1</v>
      </c>
      <c r="AA26" s="234"/>
      <c r="AB26" s="234"/>
      <c r="AC26" s="234"/>
      <c r="AD26" s="234">
        <v>2</v>
      </c>
      <c r="AE26" s="234">
        <v>1</v>
      </c>
      <c r="AF26" s="234">
        <v>1</v>
      </c>
      <c r="AG26" s="234">
        <v>0</v>
      </c>
      <c r="AH26" s="234">
        <v>0</v>
      </c>
      <c r="AI26" s="234">
        <v>0</v>
      </c>
      <c r="AJ26" s="133">
        <f t="shared" si="5"/>
        <v>16</v>
      </c>
      <c r="AK26" s="133">
        <f t="shared" si="6"/>
        <v>12</v>
      </c>
      <c r="AL26" s="133">
        <f t="shared" si="7"/>
        <v>4</v>
      </c>
    </row>
    <row r="27" spans="1:38" s="243" customFormat="1" ht="19.7" customHeight="1">
      <c r="A27" s="506" t="s">
        <v>255</v>
      </c>
      <c r="B27" s="233">
        <v>130</v>
      </c>
      <c r="C27" s="234">
        <v>58</v>
      </c>
      <c r="D27" s="234">
        <v>72</v>
      </c>
      <c r="E27" s="234">
        <v>61</v>
      </c>
      <c r="F27" s="234">
        <v>30</v>
      </c>
      <c r="G27" s="234">
        <v>31</v>
      </c>
      <c r="H27" s="234">
        <v>8</v>
      </c>
      <c r="I27" s="234">
        <v>1</v>
      </c>
      <c r="J27" s="234">
        <v>7</v>
      </c>
      <c r="K27" s="234">
        <v>4</v>
      </c>
      <c r="L27" s="234">
        <v>3</v>
      </c>
      <c r="M27" s="234">
        <v>1</v>
      </c>
      <c r="N27" s="234">
        <v>5</v>
      </c>
      <c r="O27" s="234">
        <v>2</v>
      </c>
      <c r="P27" s="234">
        <v>3</v>
      </c>
      <c r="Q27" s="234"/>
      <c r="R27" s="234"/>
      <c r="S27" s="234"/>
      <c r="T27" s="506" t="s">
        <v>255</v>
      </c>
      <c r="U27" s="234">
        <v>2</v>
      </c>
      <c r="V27" s="234">
        <v>0</v>
      </c>
      <c r="W27" s="234">
        <v>2</v>
      </c>
      <c r="X27" s="234"/>
      <c r="Y27" s="234"/>
      <c r="Z27" s="234"/>
      <c r="AA27" s="234">
        <v>2</v>
      </c>
      <c r="AB27" s="234">
        <v>0</v>
      </c>
      <c r="AC27" s="234">
        <v>2</v>
      </c>
      <c r="AD27" s="234">
        <v>9</v>
      </c>
      <c r="AE27" s="234">
        <v>3</v>
      </c>
      <c r="AF27" s="234">
        <v>6</v>
      </c>
      <c r="AG27" s="234">
        <v>3</v>
      </c>
      <c r="AH27" s="234">
        <v>1</v>
      </c>
      <c r="AI27" s="234">
        <v>2</v>
      </c>
      <c r="AJ27" s="133">
        <f t="shared" si="5"/>
        <v>36</v>
      </c>
      <c r="AK27" s="133">
        <f t="shared" si="6"/>
        <v>18</v>
      </c>
      <c r="AL27" s="133">
        <f t="shared" si="7"/>
        <v>18</v>
      </c>
    </row>
    <row r="28" spans="1:38" s="243" customFormat="1" ht="19.7" customHeight="1">
      <c r="A28" s="506" t="s">
        <v>256</v>
      </c>
      <c r="B28" s="233">
        <v>181</v>
      </c>
      <c r="C28" s="234">
        <v>88</v>
      </c>
      <c r="D28" s="234">
        <v>93</v>
      </c>
      <c r="E28" s="234">
        <v>16</v>
      </c>
      <c r="F28" s="234">
        <v>5</v>
      </c>
      <c r="G28" s="234">
        <v>11</v>
      </c>
      <c r="H28" s="234">
        <v>13</v>
      </c>
      <c r="I28" s="234">
        <v>5</v>
      </c>
      <c r="J28" s="234">
        <v>8</v>
      </c>
      <c r="K28" s="234">
        <v>4</v>
      </c>
      <c r="L28" s="234">
        <v>1</v>
      </c>
      <c r="M28" s="234">
        <v>3</v>
      </c>
      <c r="N28" s="234">
        <v>14</v>
      </c>
      <c r="O28" s="234">
        <v>10</v>
      </c>
      <c r="P28" s="234">
        <v>4</v>
      </c>
      <c r="Q28" s="234">
        <v>1</v>
      </c>
      <c r="R28" s="234"/>
      <c r="S28" s="234">
        <v>1</v>
      </c>
      <c r="T28" s="506" t="s">
        <v>256</v>
      </c>
      <c r="U28" s="234">
        <v>2</v>
      </c>
      <c r="V28" s="234"/>
      <c r="W28" s="234">
        <v>2</v>
      </c>
      <c r="X28" s="234">
        <v>3</v>
      </c>
      <c r="Y28" s="234">
        <v>1</v>
      </c>
      <c r="Z28" s="234">
        <v>2</v>
      </c>
      <c r="AA28" s="234">
        <v>2</v>
      </c>
      <c r="AB28" s="234"/>
      <c r="AC28" s="234">
        <v>2</v>
      </c>
      <c r="AD28" s="234">
        <v>84</v>
      </c>
      <c r="AE28" s="234">
        <v>44</v>
      </c>
      <c r="AF28" s="234">
        <v>40</v>
      </c>
      <c r="AG28" s="234">
        <v>0</v>
      </c>
      <c r="AH28" s="234">
        <v>0</v>
      </c>
      <c r="AI28" s="234">
        <v>0</v>
      </c>
      <c r="AJ28" s="133">
        <f t="shared" si="5"/>
        <v>42</v>
      </c>
      <c r="AK28" s="133">
        <f t="shared" si="6"/>
        <v>22</v>
      </c>
      <c r="AL28" s="133">
        <f t="shared" si="7"/>
        <v>20</v>
      </c>
    </row>
    <row r="29" spans="1:38" s="243" customFormat="1" ht="19.7" customHeight="1">
      <c r="A29" s="506" t="s">
        <v>257</v>
      </c>
      <c r="B29" s="233">
        <v>177</v>
      </c>
      <c r="C29" s="234">
        <v>123</v>
      </c>
      <c r="D29" s="234">
        <v>54</v>
      </c>
      <c r="E29" s="234">
        <v>3</v>
      </c>
      <c r="F29" s="234">
        <v>0</v>
      </c>
      <c r="G29" s="234">
        <v>3</v>
      </c>
      <c r="H29" s="234">
        <v>2</v>
      </c>
      <c r="I29" s="234">
        <v>0</v>
      </c>
      <c r="J29" s="234">
        <v>2</v>
      </c>
      <c r="K29" s="234">
        <v>4</v>
      </c>
      <c r="L29" s="234">
        <v>1</v>
      </c>
      <c r="M29" s="234">
        <v>3</v>
      </c>
      <c r="N29" s="234">
        <v>7</v>
      </c>
      <c r="O29" s="234">
        <v>2</v>
      </c>
      <c r="P29" s="234">
        <v>5</v>
      </c>
      <c r="Q29" s="234"/>
      <c r="R29" s="234"/>
      <c r="S29" s="234"/>
      <c r="T29" s="506" t="s">
        <v>257</v>
      </c>
      <c r="U29" s="234">
        <v>1</v>
      </c>
      <c r="V29" s="234">
        <v>0</v>
      </c>
      <c r="W29" s="234">
        <v>1</v>
      </c>
      <c r="X29" s="234"/>
      <c r="Y29" s="234"/>
      <c r="Z29" s="234"/>
      <c r="AA29" s="234">
        <v>1</v>
      </c>
      <c r="AB29" s="234">
        <v>1</v>
      </c>
      <c r="AC29" s="234">
        <v>0</v>
      </c>
      <c r="AD29" s="234">
        <v>113</v>
      </c>
      <c r="AE29" s="234">
        <v>81</v>
      </c>
      <c r="AF29" s="234">
        <v>32</v>
      </c>
      <c r="AG29" s="234">
        <v>15</v>
      </c>
      <c r="AH29" s="234">
        <v>15</v>
      </c>
      <c r="AI29" s="234">
        <v>0</v>
      </c>
      <c r="AJ29" s="133">
        <f t="shared" si="5"/>
        <v>31</v>
      </c>
      <c r="AK29" s="133">
        <f t="shared" si="6"/>
        <v>23</v>
      </c>
      <c r="AL29" s="133">
        <f t="shared" si="7"/>
        <v>8</v>
      </c>
    </row>
    <row r="30" spans="1:38" s="243" customFormat="1" ht="19.7" customHeight="1">
      <c r="A30" s="506" t="s">
        <v>258</v>
      </c>
      <c r="B30" s="233">
        <v>290</v>
      </c>
      <c r="C30" s="234">
        <v>96</v>
      </c>
      <c r="D30" s="234">
        <v>194</v>
      </c>
      <c r="E30" s="234">
        <v>117</v>
      </c>
      <c r="F30" s="234">
        <v>30</v>
      </c>
      <c r="G30" s="234">
        <v>87</v>
      </c>
      <c r="H30" s="234">
        <v>23</v>
      </c>
      <c r="I30" s="234">
        <v>9</v>
      </c>
      <c r="J30" s="234">
        <v>14</v>
      </c>
      <c r="K30" s="234">
        <v>12</v>
      </c>
      <c r="L30" s="234">
        <v>2</v>
      </c>
      <c r="M30" s="234">
        <v>10</v>
      </c>
      <c r="N30" s="234">
        <v>11</v>
      </c>
      <c r="O30" s="234">
        <v>7</v>
      </c>
      <c r="P30" s="234">
        <v>4</v>
      </c>
      <c r="Q30" s="234">
        <v>3</v>
      </c>
      <c r="R30" s="234">
        <v>1</v>
      </c>
      <c r="S30" s="234">
        <v>2</v>
      </c>
      <c r="T30" s="506" t="s">
        <v>258</v>
      </c>
      <c r="U30" s="234">
        <v>7</v>
      </c>
      <c r="V30" s="234">
        <v>0</v>
      </c>
      <c r="W30" s="234">
        <v>7</v>
      </c>
      <c r="X30" s="234">
        <v>15</v>
      </c>
      <c r="Y30" s="234">
        <v>9</v>
      </c>
      <c r="Z30" s="234">
        <v>6</v>
      </c>
      <c r="AA30" s="234">
        <v>4</v>
      </c>
      <c r="AB30" s="234">
        <v>0</v>
      </c>
      <c r="AC30" s="234">
        <v>4</v>
      </c>
      <c r="AD30" s="234">
        <v>21</v>
      </c>
      <c r="AE30" s="234">
        <v>8</v>
      </c>
      <c r="AF30" s="234">
        <v>13</v>
      </c>
      <c r="AG30" s="234">
        <v>0</v>
      </c>
      <c r="AH30" s="234">
        <v>0</v>
      </c>
      <c r="AI30" s="234">
        <v>0</v>
      </c>
      <c r="AJ30" s="133">
        <f t="shared" si="5"/>
        <v>77</v>
      </c>
      <c r="AK30" s="133">
        <f t="shared" si="6"/>
        <v>30</v>
      </c>
      <c r="AL30" s="133">
        <f t="shared" si="7"/>
        <v>47</v>
      </c>
    </row>
    <row r="31" spans="1:38" s="243" customFormat="1" ht="19.7" customHeight="1">
      <c r="A31" s="506" t="s">
        <v>259</v>
      </c>
      <c r="B31" s="233">
        <v>295</v>
      </c>
      <c r="C31" s="234">
        <v>206</v>
      </c>
      <c r="D31" s="234">
        <v>89</v>
      </c>
      <c r="E31" s="234">
        <v>8</v>
      </c>
      <c r="F31" s="234">
        <v>1</v>
      </c>
      <c r="G31" s="234">
        <v>7</v>
      </c>
      <c r="H31" s="234">
        <v>8</v>
      </c>
      <c r="I31" s="234">
        <v>4</v>
      </c>
      <c r="J31" s="234">
        <v>4</v>
      </c>
      <c r="K31" s="234">
        <v>11</v>
      </c>
      <c r="L31" s="234">
        <v>6</v>
      </c>
      <c r="M31" s="234">
        <v>5</v>
      </c>
      <c r="N31" s="234">
        <v>1</v>
      </c>
      <c r="O31" s="234">
        <v>1</v>
      </c>
      <c r="P31" s="234">
        <v>0</v>
      </c>
      <c r="Q31" s="234"/>
      <c r="R31" s="234"/>
      <c r="S31" s="234"/>
      <c r="T31" s="506" t="s">
        <v>259</v>
      </c>
      <c r="U31" s="234">
        <v>1</v>
      </c>
      <c r="V31" s="234">
        <v>0</v>
      </c>
      <c r="W31" s="234">
        <v>1</v>
      </c>
      <c r="X31" s="234"/>
      <c r="Y31" s="234"/>
      <c r="Z31" s="234"/>
      <c r="AA31" s="234">
        <v>3</v>
      </c>
      <c r="AB31" s="234">
        <v>0</v>
      </c>
      <c r="AC31" s="234">
        <v>3</v>
      </c>
      <c r="AD31" s="234">
        <v>188</v>
      </c>
      <c r="AE31" s="234">
        <v>140</v>
      </c>
      <c r="AF31" s="234">
        <v>48</v>
      </c>
      <c r="AG31" s="234">
        <v>1</v>
      </c>
      <c r="AH31" s="234">
        <v>0</v>
      </c>
      <c r="AI31" s="234">
        <v>1</v>
      </c>
      <c r="AJ31" s="133">
        <f t="shared" si="5"/>
        <v>74</v>
      </c>
      <c r="AK31" s="133">
        <f t="shared" si="6"/>
        <v>54</v>
      </c>
      <c r="AL31" s="133">
        <f t="shared" si="7"/>
        <v>20</v>
      </c>
    </row>
    <row r="32" spans="1:38" s="243" customFormat="1" ht="19.7" customHeight="1">
      <c r="A32" s="506" t="s">
        <v>260</v>
      </c>
      <c r="B32" s="233">
        <v>133</v>
      </c>
      <c r="C32" s="234">
        <v>57</v>
      </c>
      <c r="D32" s="234">
        <v>76</v>
      </c>
      <c r="E32" s="234">
        <v>34</v>
      </c>
      <c r="F32" s="234">
        <v>10</v>
      </c>
      <c r="G32" s="234">
        <v>24</v>
      </c>
      <c r="H32" s="234">
        <v>13</v>
      </c>
      <c r="I32" s="234">
        <v>5</v>
      </c>
      <c r="J32" s="234">
        <v>8</v>
      </c>
      <c r="K32" s="234">
        <v>6</v>
      </c>
      <c r="L32" s="234">
        <v>4</v>
      </c>
      <c r="M32" s="234">
        <v>2</v>
      </c>
      <c r="N32" s="234">
        <v>3</v>
      </c>
      <c r="O32" s="234">
        <v>3</v>
      </c>
      <c r="P32" s="234">
        <v>0</v>
      </c>
      <c r="Q32" s="234">
        <v>1</v>
      </c>
      <c r="R32" s="234">
        <v>1</v>
      </c>
      <c r="S32" s="234">
        <v>0</v>
      </c>
      <c r="T32" s="506" t="s">
        <v>260</v>
      </c>
      <c r="U32" s="234">
        <v>8</v>
      </c>
      <c r="V32" s="234">
        <v>1</v>
      </c>
      <c r="W32" s="234">
        <v>7</v>
      </c>
      <c r="X32" s="234">
        <v>1</v>
      </c>
      <c r="Y32" s="234">
        <v>1</v>
      </c>
      <c r="Z32" s="234">
        <v>0</v>
      </c>
      <c r="AA32" s="234">
        <v>5</v>
      </c>
      <c r="AB32" s="234">
        <v>0</v>
      </c>
      <c r="AC32" s="234">
        <v>5</v>
      </c>
      <c r="AD32" s="234">
        <v>24</v>
      </c>
      <c r="AE32" s="234">
        <v>15</v>
      </c>
      <c r="AF32" s="234">
        <v>9</v>
      </c>
      <c r="AG32" s="234">
        <v>8</v>
      </c>
      <c r="AH32" s="234">
        <v>6</v>
      </c>
      <c r="AI32" s="234">
        <v>2</v>
      </c>
      <c r="AJ32" s="133">
        <f t="shared" si="5"/>
        <v>30</v>
      </c>
      <c r="AK32" s="133">
        <f t="shared" si="6"/>
        <v>11</v>
      </c>
      <c r="AL32" s="133">
        <f t="shared" si="7"/>
        <v>19</v>
      </c>
    </row>
    <row r="33" spans="1:38" s="243" customFormat="1" ht="19.7" customHeight="1">
      <c r="A33" s="506" t="s">
        <v>261</v>
      </c>
      <c r="B33" s="233">
        <v>77</v>
      </c>
      <c r="C33" s="234">
        <v>33</v>
      </c>
      <c r="D33" s="234">
        <v>44</v>
      </c>
      <c r="E33" s="234">
        <v>8</v>
      </c>
      <c r="F33" s="234">
        <v>1</v>
      </c>
      <c r="G33" s="234">
        <v>7</v>
      </c>
      <c r="H33" s="234">
        <v>10</v>
      </c>
      <c r="I33" s="234">
        <v>3</v>
      </c>
      <c r="J33" s="234">
        <v>7</v>
      </c>
      <c r="K33" s="234">
        <v>4</v>
      </c>
      <c r="L33" s="234">
        <v>2</v>
      </c>
      <c r="M33" s="234">
        <v>2</v>
      </c>
      <c r="N33" s="234">
        <v>6</v>
      </c>
      <c r="O33" s="234">
        <v>5</v>
      </c>
      <c r="P33" s="234">
        <v>1</v>
      </c>
      <c r="Q33" s="234"/>
      <c r="R33" s="234"/>
      <c r="S33" s="234"/>
      <c r="T33" s="506" t="s">
        <v>261</v>
      </c>
      <c r="U33" s="234">
        <v>5</v>
      </c>
      <c r="V33" s="234">
        <v>0</v>
      </c>
      <c r="W33" s="234">
        <v>5</v>
      </c>
      <c r="X33" s="234"/>
      <c r="Y33" s="234"/>
      <c r="Z33" s="234"/>
      <c r="AA33" s="234">
        <v>6</v>
      </c>
      <c r="AB33" s="234">
        <v>0</v>
      </c>
      <c r="AC33" s="234">
        <v>6</v>
      </c>
      <c r="AD33" s="234">
        <v>4</v>
      </c>
      <c r="AE33" s="234">
        <v>2</v>
      </c>
      <c r="AF33" s="234">
        <v>2</v>
      </c>
      <c r="AG33" s="234">
        <v>0</v>
      </c>
      <c r="AH33" s="234">
        <v>0</v>
      </c>
      <c r="AI33" s="234">
        <v>0</v>
      </c>
      <c r="AJ33" s="133">
        <f t="shared" si="5"/>
        <v>34</v>
      </c>
      <c r="AK33" s="133">
        <f t="shared" si="6"/>
        <v>20</v>
      </c>
      <c r="AL33" s="133">
        <f t="shared" si="7"/>
        <v>14</v>
      </c>
    </row>
    <row r="34" spans="1:38" s="243" customFormat="1" ht="19.7" customHeight="1">
      <c r="A34" s="506" t="s">
        <v>262</v>
      </c>
      <c r="B34" s="233">
        <v>38</v>
      </c>
      <c r="C34" s="234">
        <v>19</v>
      </c>
      <c r="D34" s="234">
        <v>19</v>
      </c>
      <c r="E34" s="234">
        <v>9</v>
      </c>
      <c r="F34" s="234">
        <v>5</v>
      </c>
      <c r="G34" s="234">
        <v>4</v>
      </c>
      <c r="H34" s="234">
        <v>9</v>
      </c>
      <c r="I34" s="234">
        <v>4</v>
      </c>
      <c r="J34" s="234">
        <v>5</v>
      </c>
      <c r="K34" s="234">
        <v>4</v>
      </c>
      <c r="L34" s="234">
        <v>2</v>
      </c>
      <c r="M34" s="234">
        <v>2</v>
      </c>
      <c r="N34" s="234"/>
      <c r="O34" s="234"/>
      <c r="P34" s="234"/>
      <c r="Q34" s="234"/>
      <c r="R34" s="234"/>
      <c r="S34" s="234"/>
      <c r="T34" s="506" t="s">
        <v>262</v>
      </c>
      <c r="U34" s="234"/>
      <c r="V34" s="234"/>
      <c r="W34" s="234"/>
      <c r="X34" s="234"/>
      <c r="Y34" s="234"/>
      <c r="Z34" s="234"/>
      <c r="AA34" s="234">
        <v>1</v>
      </c>
      <c r="AB34" s="234">
        <v>0</v>
      </c>
      <c r="AC34" s="234">
        <v>1</v>
      </c>
      <c r="AD34" s="234"/>
      <c r="AE34" s="234"/>
      <c r="AF34" s="234"/>
      <c r="AG34" s="234">
        <v>2</v>
      </c>
      <c r="AH34" s="234">
        <v>2</v>
      </c>
      <c r="AI34" s="234">
        <v>0</v>
      </c>
      <c r="AJ34" s="133">
        <f t="shared" si="5"/>
        <v>13</v>
      </c>
      <c r="AK34" s="133">
        <f t="shared" si="6"/>
        <v>6</v>
      </c>
      <c r="AL34" s="133">
        <f t="shared" si="7"/>
        <v>7</v>
      </c>
    </row>
    <row r="35" spans="1:38" s="243" customFormat="1" ht="19.7" customHeight="1">
      <c r="A35" s="506" t="s">
        <v>263</v>
      </c>
      <c r="B35" s="233">
        <v>89</v>
      </c>
      <c r="C35" s="234">
        <v>57</v>
      </c>
      <c r="D35" s="234">
        <v>32</v>
      </c>
      <c r="E35" s="234">
        <v>23</v>
      </c>
      <c r="F35" s="234">
        <v>15</v>
      </c>
      <c r="G35" s="234">
        <v>8</v>
      </c>
      <c r="H35" s="234">
        <v>6</v>
      </c>
      <c r="I35" s="234">
        <v>3</v>
      </c>
      <c r="J35" s="234">
        <v>3</v>
      </c>
      <c r="K35" s="234">
        <v>5</v>
      </c>
      <c r="L35" s="234">
        <v>2</v>
      </c>
      <c r="M35" s="234">
        <v>3</v>
      </c>
      <c r="N35" s="234">
        <v>2</v>
      </c>
      <c r="O35" s="234">
        <v>2</v>
      </c>
      <c r="P35" s="234">
        <v>0</v>
      </c>
      <c r="Q35" s="234">
        <v>14</v>
      </c>
      <c r="R35" s="234">
        <v>13</v>
      </c>
      <c r="S35" s="234">
        <v>1</v>
      </c>
      <c r="T35" s="506" t="s">
        <v>263</v>
      </c>
      <c r="U35" s="234">
        <v>3</v>
      </c>
      <c r="V35" s="234">
        <v>1</v>
      </c>
      <c r="W35" s="234">
        <v>2</v>
      </c>
      <c r="X35" s="234">
        <v>3</v>
      </c>
      <c r="Y35" s="234">
        <v>2</v>
      </c>
      <c r="Z35" s="234">
        <v>1</v>
      </c>
      <c r="AA35" s="234">
        <v>5</v>
      </c>
      <c r="AB35" s="234">
        <v>1</v>
      </c>
      <c r="AC35" s="234">
        <v>4</v>
      </c>
      <c r="AD35" s="234">
        <v>2</v>
      </c>
      <c r="AE35" s="234">
        <v>0</v>
      </c>
      <c r="AF35" s="234">
        <v>2</v>
      </c>
      <c r="AG35" s="234">
        <v>9</v>
      </c>
      <c r="AH35" s="234">
        <v>8</v>
      </c>
      <c r="AI35" s="234">
        <v>1</v>
      </c>
      <c r="AJ35" s="133">
        <f t="shared" si="5"/>
        <v>17</v>
      </c>
      <c r="AK35" s="133">
        <f t="shared" si="6"/>
        <v>10</v>
      </c>
      <c r="AL35" s="133">
        <f t="shared" si="7"/>
        <v>7</v>
      </c>
    </row>
    <row r="36" spans="1:38" s="243" customFormat="1" ht="19.7" customHeight="1">
      <c r="A36" s="506" t="s">
        <v>264</v>
      </c>
      <c r="B36" s="233">
        <v>659</v>
      </c>
      <c r="C36" s="234">
        <v>395</v>
      </c>
      <c r="D36" s="234">
        <v>264</v>
      </c>
      <c r="E36" s="234">
        <v>585</v>
      </c>
      <c r="F36" s="234">
        <v>369</v>
      </c>
      <c r="G36" s="234">
        <v>216</v>
      </c>
      <c r="H36" s="234">
        <v>18</v>
      </c>
      <c r="I36" s="234">
        <v>5</v>
      </c>
      <c r="J36" s="234">
        <v>13</v>
      </c>
      <c r="K36" s="234">
        <v>10</v>
      </c>
      <c r="L36" s="234">
        <v>4</v>
      </c>
      <c r="M36" s="234">
        <v>6</v>
      </c>
      <c r="N36" s="234"/>
      <c r="O36" s="234"/>
      <c r="P36" s="234"/>
      <c r="Q36" s="234"/>
      <c r="R36" s="234"/>
      <c r="S36" s="234"/>
      <c r="T36" s="506" t="s">
        <v>264</v>
      </c>
      <c r="U36" s="234">
        <v>6</v>
      </c>
      <c r="V36" s="234">
        <v>0</v>
      </c>
      <c r="W36" s="234">
        <v>6</v>
      </c>
      <c r="X36" s="234">
        <v>10</v>
      </c>
      <c r="Y36" s="234">
        <v>3</v>
      </c>
      <c r="Z36" s="234">
        <v>7</v>
      </c>
      <c r="AA36" s="234">
        <v>1</v>
      </c>
      <c r="AB36" s="234">
        <v>0</v>
      </c>
      <c r="AC36" s="234">
        <v>1</v>
      </c>
      <c r="AD36" s="234">
        <v>4</v>
      </c>
      <c r="AE36" s="234">
        <v>1</v>
      </c>
      <c r="AF36" s="234">
        <v>3</v>
      </c>
      <c r="AG36" s="234">
        <v>6</v>
      </c>
      <c r="AH36" s="234">
        <v>6</v>
      </c>
      <c r="AI36" s="234">
        <v>0</v>
      </c>
      <c r="AJ36" s="133">
        <f t="shared" si="5"/>
        <v>19</v>
      </c>
      <c r="AK36" s="133">
        <f t="shared" si="6"/>
        <v>7</v>
      </c>
      <c r="AL36" s="133">
        <f t="shared" si="7"/>
        <v>12</v>
      </c>
    </row>
    <row r="37" spans="1:38" s="243" customFormat="1" ht="19.7" customHeight="1">
      <c r="A37" s="506" t="s">
        <v>265</v>
      </c>
      <c r="B37" s="233">
        <v>119</v>
      </c>
      <c r="C37" s="234">
        <v>45</v>
      </c>
      <c r="D37" s="234">
        <v>74</v>
      </c>
      <c r="E37" s="234">
        <v>59</v>
      </c>
      <c r="F37" s="234">
        <v>21</v>
      </c>
      <c r="G37" s="234">
        <v>38</v>
      </c>
      <c r="H37" s="234">
        <v>9</v>
      </c>
      <c r="I37" s="234">
        <v>2</v>
      </c>
      <c r="J37" s="234">
        <v>7</v>
      </c>
      <c r="K37" s="234">
        <v>3</v>
      </c>
      <c r="L37" s="234">
        <v>1</v>
      </c>
      <c r="M37" s="234">
        <v>2</v>
      </c>
      <c r="N37" s="234">
        <v>1</v>
      </c>
      <c r="O37" s="234">
        <v>1</v>
      </c>
      <c r="P37" s="234">
        <v>0</v>
      </c>
      <c r="Q37" s="234">
        <v>2</v>
      </c>
      <c r="R37" s="234">
        <v>2</v>
      </c>
      <c r="S37" s="234">
        <v>0</v>
      </c>
      <c r="T37" s="506" t="s">
        <v>265</v>
      </c>
      <c r="U37" s="234">
        <v>5</v>
      </c>
      <c r="V37" s="234">
        <v>0</v>
      </c>
      <c r="W37" s="234">
        <v>5</v>
      </c>
      <c r="X37" s="234">
        <v>1</v>
      </c>
      <c r="Y37" s="234">
        <v>1</v>
      </c>
      <c r="Z37" s="234">
        <v>0</v>
      </c>
      <c r="AA37" s="234">
        <v>2</v>
      </c>
      <c r="AB37" s="234">
        <v>0</v>
      </c>
      <c r="AC37" s="234">
        <v>2</v>
      </c>
      <c r="AD37" s="234">
        <v>1</v>
      </c>
      <c r="AE37" s="234">
        <v>0</v>
      </c>
      <c r="AF37" s="234">
        <v>1</v>
      </c>
      <c r="AG37" s="234">
        <v>0</v>
      </c>
      <c r="AH37" s="234">
        <v>0</v>
      </c>
      <c r="AI37" s="234">
        <v>0</v>
      </c>
      <c r="AJ37" s="133">
        <f>B37-(E37+H37+K37+N37+Q37+U37+X37+AA37+AD37+AG37)</f>
        <v>36</v>
      </c>
      <c r="AK37" s="133">
        <f>C37-(F37+I37+L37+O37+R37+V37+Y37+AB37+AE37+AH37)</f>
        <v>17</v>
      </c>
      <c r="AL37" s="133">
        <f t="shared" si="7"/>
        <v>19</v>
      </c>
    </row>
    <row r="38" spans="1:38" s="243" customFormat="1" ht="19.7" customHeight="1">
      <c r="A38" s="506" t="s">
        <v>266</v>
      </c>
      <c r="B38" s="233">
        <v>113</v>
      </c>
      <c r="C38" s="234">
        <v>36</v>
      </c>
      <c r="D38" s="234">
        <v>77</v>
      </c>
      <c r="E38" s="234">
        <v>52</v>
      </c>
      <c r="F38" s="234">
        <v>14</v>
      </c>
      <c r="G38" s="234">
        <v>38</v>
      </c>
      <c r="H38" s="234">
        <v>12</v>
      </c>
      <c r="I38" s="234">
        <v>5</v>
      </c>
      <c r="J38" s="234">
        <v>7</v>
      </c>
      <c r="K38" s="234">
        <v>11</v>
      </c>
      <c r="L38" s="234">
        <v>3</v>
      </c>
      <c r="M38" s="234">
        <v>8</v>
      </c>
      <c r="N38" s="234"/>
      <c r="O38" s="234"/>
      <c r="P38" s="234"/>
      <c r="Q38" s="234">
        <v>3</v>
      </c>
      <c r="R38" s="234">
        <v>2</v>
      </c>
      <c r="S38" s="234">
        <v>1</v>
      </c>
      <c r="T38" s="506" t="s">
        <v>266</v>
      </c>
      <c r="U38" s="234">
        <v>3</v>
      </c>
      <c r="V38" s="234">
        <v>0</v>
      </c>
      <c r="W38" s="234">
        <v>3</v>
      </c>
      <c r="X38" s="234">
        <v>3</v>
      </c>
      <c r="Y38" s="234">
        <v>1</v>
      </c>
      <c r="Z38" s="234">
        <v>2</v>
      </c>
      <c r="AA38" s="234">
        <v>1</v>
      </c>
      <c r="AB38" s="234">
        <v>0</v>
      </c>
      <c r="AC38" s="234">
        <v>1</v>
      </c>
      <c r="AD38" s="234">
        <v>1</v>
      </c>
      <c r="AE38" s="234">
        <v>1</v>
      </c>
      <c r="AF38" s="234">
        <v>0</v>
      </c>
      <c r="AG38" s="234">
        <v>0</v>
      </c>
      <c r="AH38" s="234">
        <v>0</v>
      </c>
      <c r="AI38" s="234">
        <v>0</v>
      </c>
      <c r="AJ38" s="133">
        <f t="shared" ref="AJ38:AJ39" si="8">B38-(E38+H38+K38+N38+Q38+U38+X38+AA38+AD38+AG38)</f>
        <v>27</v>
      </c>
      <c r="AK38" s="133">
        <f t="shared" ref="AK38:AK39" si="9">C38-(F38+I38+L38+O38+R38+V38+Y38+AB38+AE38+AH38)</f>
        <v>10</v>
      </c>
      <c r="AL38" s="133">
        <f t="shared" ref="AL38:AL39" si="10">D38-(G38+J38+M38+P38+S38+W38+Z38+AC38+AF38+AI38)</f>
        <v>17</v>
      </c>
    </row>
    <row r="39" spans="1:38" s="243" customFormat="1" ht="19.7" customHeight="1" thickBot="1">
      <c r="A39" s="507" t="s">
        <v>267</v>
      </c>
      <c r="B39" s="235">
        <v>505</v>
      </c>
      <c r="C39" s="236">
        <v>210</v>
      </c>
      <c r="D39" s="236">
        <v>295</v>
      </c>
      <c r="E39" s="236">
        <v>300</v>
      </c>
      <c r="F39" s="236">
        <v>93</v>
      </c>
      <c r="G39" s="236">
        <v>207</v>
      </c>
      <c r="H39" s="236">
        <v>52</v>
      </c>
      <c r="I39" s="236">
        <v>28</v>
      </c>
      <c r="J39" s="236">
        <v>24</v>
      </c>
      <c r="K39" s="236">
        <v>0</v>
      </c>
      <c r="L39" s="236">
        <v>0</v>
      </c>
      <c r="M39" s="236">
        <v>0</v>
      </c>
      <c r="N39" s="236">
        <v>1</v>
      </c>
      <c r="O39" s="236"/>
      <c r="P39" s="236">
        <v>1</v>
      </c>
      <c r="Q39" s="236">
        <v>4</v>
      </c>
      <c r="R39" s="236"/>
      <c r="S39" s="236">
        <v>4</v>
      </c>
      <c r="T39" s="507" t="s">
        <v>267</v>
      </c>
      <c r="U39" s="236">
        <v>3</v>
      </c>
      <c r="V39" s="236">
        <v>1</v>
      </c>
      <c r="W39" s="236">
        <v>2</v>
      </c>
      <c r="X39" s="236">
        <v>1</v>
      </c>
      <c r="Y39" s="236">
        <v>1</v>
      </c>
      <c r="Z39" s="236">
        <v>0</v>
      </c>
      <c r="AA39" s="236">
        <v>5</v>
      </c>
      <c r="AB39" s="236">
        <v>1</v>
      </c>
      <c r="AC39" s="236">
        <v>4</v>
      </c>
      <c r="AD39" s="236">
        <v>18</v>
      </c>
      <c r="AE39" s="236">
        <v>10</v>
      </c>
      <c r="AF39" s="236">
        <v>8</v>
      </c>
      <c r="AG39" s="236">
        <v>21</v>
      </c>
      <c r="AH39" s="236">
        <v>17</v>
      </c>
      <c r="AI39" s="236">
        <v>4</v>
      </c>
      <c r="AJ39" s="263">
        <f t="shared" si="8"/>
        <v>100</v>
      </c>
      <c r="AK39" s="263">
        <f t="shared" si="9"/>
        <v>59</v>
      </c>
      <c r="AL39" s="263">
        <f t="shared" si="10"/>
        <v>41</v>
      </c>
    </row>
    <row r="40" spans="1:38" s="243" customFormat="1" ht="17.100000000000001" customHeight="1">
      <c r="A40" s="880" t="s">
        <v>429</v>
      </c>
      <c r="B40" s="880"/>
      <c r="C40" s="880"/>
      <c r="D40" s="880"/>
      <c r="E40" s="880"/>
      <c r="F40" s="880"/>
      <c r="G40" s="880"/>
      <c r="H40" s="880"/>
      <c r="I40" s="880"/>
      <c r="J40" s="880"/>
      <c r="K40" s="880"/>
      <c r="L40" s="880"/>
      <c r="M40" s="880"/>
      <c r="N40" s="880"/>
      <c r="O40" s="880"/>
      <c r="P40" s="880"/>
      <c r="Q40" s="245"/>
      <c r="R40" s="245"/>
      <c r="S40" s="245"/>
      <c r="T40" s="880" t="s">
        <v>429</v>
      </c>
      <c r="U40" s="880"/>
      <c r="V40" s="880"/>
      <c r="W40" s="880"/>
      <c r="X40" s="880"/>
      <c r="Y40" s="880"/>
      <c r="Z40" s="880"/>
      <c r="AA40" s="880"/>
      <c r="AB40" s="880"/>
      <c r="AC40" s="880"/>
      <c r="AD40" s="880"/>
      <c r="AE40" s="880"/>
      <c r="AF40" s="880"/>
      <c r="AG40" s="880"/>
      <c r="AH40" s="880"/>
      <c r="AI40" s="880"/>
      <c r="AJ40" s="244"/>
      <c r="AK40" s="244"/>
      <c r="AL40" s="244"/>
    </row>
    <row r="41" spans="1:38" s="242" customFormat="1" ht="15" customHeight="1">
      <c r="A41" s="241"/>
      <c r="B41" s="241"/>
      <c r="C41" s="241"/>
      <c r="D41" s="241"/>
      <c r="E41" s="241"/>
      <c r="F41" s="241"/>
      <c r="G41" s="241"/>
      <c r="H41" s="241"/>
      <c r="I41" s="241"/>
      <c r="J41" s="241"/>
      <c r="K41" s="241"/>
      <c r="L41" s="241"/>
      <c r="M41" s="241"/>
      <c r="N41" s="241"/>
      <c r="O41" s="241"/>
      <c r="P41" s="241"/>
      <c r="Q41" s="241"/>
      <c r="R41" s="241"/>
      <c r="S41" s="241"/>
      <c r="U41" s="241"/>
      <c r="V41" s="241"/>
      <c r="W41" s="241"/>
      <c r="X41" s="241"/>
      <c r="Y41" s="241"/>
      <c r="Z41" s="241"/>
      <c r="AA41" s="241"/>
      <c r="AB41" s="241"/>
      <c r="AC41" s="241"/>
      <c r="AD41" s="241"/>
      <c r="AE41" s="241"/>
      <c r="AF41" s="241"/>
      <c r="AG41" s="241"/>
    </row>
  </sheetData>
  <mergeCells count="69">
    <mergeCell ref="A2:S2"/>
    <mergeCell ref="T2:AL2"/>
    <mergeCell ref="A40:P40"/>
    <mergeCell ref="Q7:Q8"/>
    <mergeCell ref="E7:E8"/>
    <mergeCell ref="F7:F8"/>
    <mergeCell ref="D7:D8"/>
    <mergeCell ref="H7:H8"/>
    <mergeCell ref="J7:J8"/>
    <mergeCell ref="K7:K8"/>
    <mergeCell ref="L7:L8"/>
    <mergeCell ref="G7:G8"/>
    <mergeCell ref="B7:B8"/>
    <mergeCell ref="I7:I8"/>
    <mergeCell ref="C7:C8"/>
    <mergeCell ref="AA5:AC5"/>
    <mergeCell ref="K6:M6"/>
    <mergeCell ref="AD5:AF5"/>
    <mergeCell ref="AD6:AF6"/>
    <mergeCell ref="U7:U8"/>
    <mergeCell ref="AA7:AA8"/>
    <mergeCell ref="AA6:AC6"/>
    <mergeCell ref="Z7:Z8"/>
    <mergeCell ref="X7:X8"/>
    <mergeCell ref="S7:S8"/>
    <mergeCell ref="O7:O8"/>
    <mergeCell ref="P7:P8"/>
    <mergeCell ref="M7:M8"/>
    <mergeCell ref="N7:N8"/>
    <mergeCell ref="R7:R8"/>
    <mergeCell ref="A3:S3"/>
    <mergeCell ref="B6:D6"/>
    <mergeCell ref="H6:J6"/>
    <mergeCell ref="X6:Z6"/>
    <mergeCell ref="Q6:S6"/>
    <mergeCell ref="B5:D5"/>
    <mergeCell ref="H5:J5"/>
    <mergeCell ref="K5:M5"/>
    <mergeCell ref="E5:G5"/>
    <mergeCell ref="N5:P5"/>
    <mergeCell ref="T3:AL3"/>
    <mergeCell ref="A4:P4"/>
    <mergeCell ref="E6:G6"/>
    <mergeCell ref="Q4:S4"/>
    <mergeCell ref="N6:P6"/>
    <mergeCell ref="Q5:S5"/>
    <mergeCell ref="U4:W4"/>
    <mergeCell ref="T40:AI40"/>
    <mergeCell ref="AG7:AG8"/>
    <mergeCell ref="AH7:AH8"/>
    <mergeCell ref="AI7:AI8"/>
    <mergeCell ref="AC7:AC8"/>
    <mergeCell ref="Y7:Y8"/>
    <mergeCell ref="X5:Z5"/>
    <mergeCell ref="AE7:AE8"/>
    <mergeCell ref="AF7:AF8"/>
    <mergeCell ref="U5:W5"/>
    <mergeCell ref="U6:W6"/>
    <mergeCell ref="V7:V8"/>
    <mergeCell ref="W7:W8"/>
    <mergeCell ref="AD7:AD8"/>
    <mergeCell ref="AB7:AB8"/>
    <mergeCell ref="AJ5:AL5"/>
    <mergeCell ref="AJ6:AL6"/>
    <mergeCell ref="AG5:AI5"/>
    <mergeCell ref="AG6:AI6"/>
    <mergeCell ref="AL7:AL8"/>
    <mergeCell ref="AJ7:AJ8"/>
    <mergeCell ref="AK7:AK8"/>
  </mergeCells>
  <phoneticPr fontId="2" type="noConversion"/>
  <printOptions horizontalCentered="1"/>
  <pageMargins left="1.1023622047244095" right="1.1023622047244095" top="0.55118110236220474" bottom="0.39370078740157483" header="0.51181102362204722" footer="2.7559055118110236"/>
  <pageSetup paperSize="9" scale="79" firstPageNumber="13" pageOrder="overThenDown" orientation="portrait" r:id="rId1"/>
  <headerFooter scaleWithDoc="0" alignWithMargins="0"/>
  <colBreaks count="1" manualBreakCount="1">
    <brk id="19" max="38"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7"/>
  <sheetViews>
    <sheetView view="pageBreakPreview" zoomScaleSheetLayoutView="100" workbookViewId="0">
      <selection activeCell="G6" sqref="G6"/>
    </sheetView>
  </sheetViews>
  <sheetFormatPr defaultColWidth="8.88671875" defaultRowHeight="13.5"/>
  <cols>
    <col min="1" max="1" width="6.77734375" style="3" customWidth="1"/>
    <col min="2" max="2" width="17.33203125" style="3" customWidth="1"/>
    <col min="3" max="3" width="19.6640625" style="3" customWidth="1"/>
    <col min="4" max="4" width="17.33203125" style="3" customWidth="1"/>
    <col min="5" max="5" width="20.44140625" style="3" bestFit="1" customWidth="1"/>
    <col min="6" max="16384" width="8.88671875" style="3"/>
  </cols>
  <sheetData>
    <row r="2" spans="1:8" s="9" customFormat="1" ht="30" customHeight="1">
      <c r="A2" s="755" t="s">
        <v>435</v>
      </c>
      <c r="B2" s="755"/>
      <c r="C2" s="755"/>
      <c r="D2" s="755"/>
      <c r="E2" s="755"/>
    </row>
    <row r="3" spans="1:8" s="20" customFormat="1" ht="24.95" customHeight="1">
      <c r="A3" s="756" t="s">
        <v>163</v>
      </c>
      <c r="B3" s="756"/>
      <c r="C3" s="756"/>
      <c r="D3" s="756"/>
      <c r="E3" s="756"/>
    </row>
    <row r="4" spans="1:8" s="32" customFormat="1" ht="18" customHeight="1" thickBot="1">
      <c r="A4" s="686" t="s">
        <v>436</v>
      </c>
      <c r="B4" s="686"/>
      <c r="C4" s="686"/>
      <c r="D4" s="696" t="s">
        <v>207</v>
      </c>
      <c r="E4" s="696"/>
    </row>
    <row r="5" spans="1:8" s="9" customFormat="1" ht="37.5" customHeight="1">
      <c r="A5" s="654" t="s">
        <v>41</v>
      </c>
      <c r="B5" s="656" t="s">
        <v>771</v>
      </c>
      <c r="C5" s="656" t="s">
        <v>772</v>
      </c>
      <c r="D5" s="655" t="s">
        <v>773</v>
      </c>
      <c r="E5" s="657" t="s">
        <v>774</v>
      </c>
    </row>
    <row r="6" spans="1:8" s="9" customFormat="1" ht="36.950000000000003" customHeight="1" thickBot="1">
      <c r="A6" s="532" t="s">
        <v>173</v>
      </c>
      <c r="B6" s="658" t="s">
        <v>769</v>
      </c>
      <c r="C6" s="658" t="s">
        <v>776</v>
      </c>
      <c r="D6" s="659" t="s">
        <v>770</v>
      </c>
      <c r="E6" s="660" t="s">
        <v>775</v>
      </c>
    </row>
    <row r="7" spans="1:8" s="9" customFormat="1" ht="50.25" hidden="1" customHeight="1">
      <c r="A7" s="78">
        <v>2016</v>
      </c>
      <c r="B7" s="174">
        <v>920</v>
      </c>
      <c r="C7" s="171">
        <v>55</v>
      </c>
      <c r="D7" s="175">
        <v>899</v>
      </c>
      <c r="E7" s="175">
        <v>10</v>
      </c>
    </row>
    <row r="8" spans="1:8" s="9" customFormat="1" ht="50.25" hidden="1" customHeight="1">
      <c r="A8" s="78">
        <v>2017</v>
      </c>
      <c r="B8" s="174">
        <v>924</v>
      </c>
      <c r="C8" s="171">
        <v>60</v>
      </c>
      <c r="D8" s="175">
        <v>872</v>
      </c>
      <c r="E8" s="175">
        <v>15</v>
      </c>
    </row>
    <row r="9" spans="1:8" s="9" customFormat="1" ht="50.25" hidden="1" customHeight="1">
      <c r="A9" s="78">
        <v>2018</v>
      </c>
      <c r="B9" s="174">
        <v>876</v>
      </c>
      <c r="C9" s="171">
        <v>66</v>
      </c>
      <c r="D9" s="175">
        <v>850</v>
      </c>
      <c r="E9" s="175">
        <v>15</v>
      </c>
    </row>
    <row r="10" spans="1:8" s="9" customFormat="1" ht="50.25" customHeight="1">
      <c r="A10" s="78">
        <v>2019</v>
      </c>
      <c r="B10" s="174">
        <v>893</v>
      </c>
      <c r="C10" s="171">
        <v>77</v>
      </c>
      <c r="D10" s="175">
        <v>837</v>
      </c>
      <c r="E10" s="175">
        <v>15</v>
      </c>
    </row>
    <row r="11" spans="1:8" s="9" customFormat="1" ht="50.25" customHeight="1">
      <c r="A11" s="78">
        <v>2020</v>
      </c>
      <c r="B11" s="174">
        <v>801</v>
      </c>
      <c r="C11" s="171">
        <v>45</v>
      </c>
      <c r="D11" s="171">
        <v>717</v>
      </c>
      <c r="E11" s="171">
        <v>8</v>
      </c>
    </row>
    <row r="12" spans="1:8" s="9" customFormat="1" ht="50.25" customHeight="1">
      <c r="A12" s="78">
        <v>2021</v>
      </c>
      <c r="B12" s="174">
        <v>799</v>
      </c>
      <c r="C12" s="171">
        <v>29</v>
      </c>
      <c r="D12" s="171">
        <v>719</v>
      </c>
      <c r="E12" s="171">
        <v>9</v>
      </c>
      <c r="H12" s="173"/>
    </row>
    <row r="13" spans="1:8" s="9" customFormat="1" ht="50.25" customHeight="1">
      <c r="A13" s="78">
        <v>2022</v>
      </c>
      <c r="B13" s="129">
        <v>691</v>
      </c>
      <c r="C13" s="77">
        <v>45</v>
      </c>
      <c r="D13" s="77">
        <v>658</v>
      </c>
      <c r="E13" s="77">
        <v>6</v>
      </c>
      <c r="H13" s="173"/>
    </row>
    <row r="14" spans="1:8" s="9" customFormat="1" ht="50.25" customHeight="1">
      <c r="A14" s="78">
        <v>2023</v>
      </c>
      <c r="B14" s="129">
        <v>626</v>
      </c>
      <c r="C14" s="77">
        <v>48</v>
      </c>
      <c r="D14" s="77">
        <v>611</v>
      </c>
      <c r="E14" s="77">
        <v>10</v>
      </c>
      <c r="H14" s="173"/>
    </row>
    <row r="15" spans="1:8" s="9" customFormat="1" ht="50.25" customHeight="1" thickBot="1">
      <c r="A15" s="82">
        <v>2024</v>
      </c>
      <c r="B15" s="510">
        <v>748</v>
      </c>
      <c r="C15" s="224">
        <v>55</v>
      </c>
      <c r="D15" s="224">
        <v>737</v>
      </c>
      <c r="E15" s="224">
        <v>9</v>
      </c>
    </row>
    <row r="16" spans="1:8" s="32" customFormat="1" ht="17.100000000000001" customHeight="1">
      <c r="A16" s="834" t="s">
        <v>437</v>
      </c>
      <c r="B16" s="687"/>
      <c r="C16" s="687"/>
      <c r="D16" s="687"/>
      <c r="E16" s="687"/>
    </row>
    <row r="17" spans="1:5" s="32" customFormat="1" ht="15" customHeight="1">
      <c r="A17" s="686" t="s">
        <v>438</v>
      </c>
      <c r="B17" s="686"/>
      <c r="C17" s="686"/>
      <c r="D17" s="128"/>
      <c r="E17" s="128"/>
    </row>
  </sheetData>
  <mergeCells count="6">
    <mergeCell ref="A2:E2"/>
    <mergeCell ref="A4:C4"/>
    <mergeCell ref="D4:E4"/>
    <mergeCell ref="A16:E16"/>
    <mergeCell ref="A17:C17"/>
    <mergeCell ref="A3:E3"/>
  </mergeCells>
  <phoneticPr fontId="2" type="noConversion"/>
  <printOptions horizontalCentered="1"/>
  <pageMargins left="1.1023622047244095" right="1.1023622047244095" top="0.55118110236220474" bottom="0" header="0.51181102362204722" footer="2.7559055118110236"/>
  <pageSetup paperSize="9" scale="82" firstPageNumber="13" pageOrder="overThenDown" orientation="portrait" r:id="rId1"/>
  <headerFooter scaleWithDoc="0"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31"/>
  <sheetViews>
    <sheetView view="pageBreakPreview" zoomScaleNormal="85" zoomScaleSheetLayoutView="100" workbookViewId="0">
      <selection activeCell="A3" sqref="A3:P3"/>
    </sheetView>
  </sheetViews>
  <sheetFormatPr defaultColWidth="8.88671875" defaultRowHeight="13.5"/>
  <cols>
    <col min="1" max="1" width="7.109375" style="4" customWidth="1"/>
    <col min="2" max="2" width="5.33203125" style="4" customWidth="1"/>
    <col min="3" max="3" width="5.109375" style="4" customWidth="1"/>
    <col min="4" max="4" width="5.33203125" style="4" customWidth="1"/>
    <col min="5" max="5" width="4.5546875" style="4" customWidth="1"/>
    <col min="6" max="6" width="4.88671875" style="4" customWidth="1"/>
    <col min="7" max="7" width="5.33203125" style="4" customWidth="1"/>
    <col min="8" max="9" width="4.5546875" style="4" customWidth="1"/>
    <col min="10" max="10" width="5.33203125" style="4" customWidth="1"/>
    <col min="11" max="12" width="5.109375" style="4" customWidth="1"/>
    <col min="13" max="13" width="5.33203125" style="4" customWidth="1"/>
    <col min="14" max="15" width="4.5546875" style="4" customWidth="1"/>
    <col min="16" max="16" width="5.33203125" style="4" customWidth="1"/>
    <col min="17" max="17" width="7.33203125" style="7" customWidth="1"/>
    <col min="18" max="18" width="4.5546875" style="4" customWidth="1"/>
    <col min="19" max="19" width="4.88671875" style="4" customWidth="1"/>
    <col min="20" max="20" width="5.33203125" style="4" customWidth="1"/>
    <col min="21" max="21" width="4.5546875" style="4" customWidth="1"/>
    <col min="22" max="22" width="4.88671875" style="4" customWidth="1"/>
    <col min="23" max="23" width="5.33203125" style="4" customWidth="1"/>
    <col min="24" max="24" width="4.5546875" style="4" customWidth="1"/>
    <col min="25" max="25" width="4.88671875" style="4" customWidth="1"/>
    <col min="26" max="26" width="5.33203125" style="4" customWidth="1"/>
    <col min="27" max="27" width="4.5546875" style="4" customWidth="1"/>
    <col min="28" max="28" width="4.88671875" style="4" customWidth="1"/>
    <col min="29" max="29" width="5.33203125" style="4" customWidth="1"/>
    <col min="30" max="30" width="4.5546875" style="4" customWidth="1"/>
    <col min="31" max="31" width="4.88671875" style="4" customWidth="1"/>
    <col min="32" max="32" width="5.33203125" style="4" customWidth="1"/>
    <col min="33" max="16384" width="8.88671875" style="4"/>
  </cols>
  <sheetData>
    <row r="2" spans="1:32" s="673" customFormat="1" ht="30" customHeight="1">
      <c r="A2" s="904" t="s">
        <v>841</v>
      </c>
      <c r="B2" s="904"/>
      <c r="C2" s="904"/>
      <c r="D2" s="904"/>
      <c r="E2" s="904"/>
      <c r="F2" s="904"/>
      <c r="G2" s="904"/>
      <c r="H2" s="904"/>
      <c r="I2" s="904"/>
      <c r="J2" s="904"/>
      <c r="K2" s="904"/>
      <c r="L2" s="904"/>
      <c r="M2" s="904"/>
      <c r="N2" s="904"/>
      <c r="O2" s="904"/>
      <c r="P2" s="904"/>
      <c r="Q2" s="669"/>
      <c r="R2" s="904" t="s">
        <v>842</v>
      </c>
      <c r="S2" s="904"/>
      <c r="T2" s="904"/>
      <c r="U2" s="904"/>
      <c r="V2" s="904"/>
      <c r="W2" s="904"/>
      <c r="X2" s="904"/>
      <c r="Y2" s="904"/>
      <c r="Z2" s="904"/>
      <c r="AA2" s="904"/>
      <c r="AB2" s="904"/>
      <c r="AC2" s="904"/>
      <c r="AD2" s="904"/>
      <c r="AE2" s="904"/>
      <c r="AF2" s="904"/>
    </row>
    <row r="3" spans="1:32" s="23" customFormat="1" ht="24.95" customHeight="1">
      <c r="A3" s="773" t="s">
        <v>843</v>
      </c>
      <c r="B3" s="772"/>
      <c r="C3" s="772"/>
      <c r="D3" s="772"/>
      <c r="E3" s="772"/>
      <c r="F3" s="772"/>
      <c r="G3" s="772"/>
      <c r="H3" s="772"/>
      <c r="I3" s="772"/>
      <c r="J3" s="772"/>
      <c r="K3" s="772"/>
      <c r="L3" s="772"/>
      <c r="M3" s="772"/>
      <c r="N3" s="772"/>
      <c r="O3" s="772"/>
      <c r="P3" s="772"/>
      <c r="Q3" s="316"/>
      <c r="R3" s="773" t="s">
        <v>844</v>
      </c>
      <c r="S3" s="772"/>
      <c r="T3" s="772"/>
      <c r="U3" s="772"/>
      <c r="V3" s="772"/>
      <c r="W3" s="772"/>
      <c r="X3" s="772"/>
      <c r="Y3" s="772"/>
      <c r="Z3" s="772"/>
      <c r="AA3" s="772"/>
      <c r="AB3" s="772"/>
      <c r="AC3" s="772"/>
      <c r="AD3" s="772"/>
      <c r="AE3" s="772"/>
      <c r="AF3" s="772"/>
    </row>
    <row r="4" spans="1:32" s="33" customFormat="1" ht="18" customHeight="1" thickBot="1">
      <c r="A4" s="700" t="s">
        <v>439</v>
      </c>
      <c r="B4" s="700"/>
      <c r="C4" s="700"/>
      <c r="D4" s="115"/>
      <c r="E4" s="115"/>
      <c r="F4" s="115"/>
      <c r="G4" s="115"/>
      <c r="H4" s="115"/>
      <c r="I4" s="115"/>
      <c r="J4" s="115"/>
      <c r="K4" s="115"/>
      <c r="L4" s="115"/>
      <c r="M4" s="858" t="s">
        <v>214</v>
      </c>
      <c r="N4" s="858"/>
      <c r="O4" s="858"/>
      <c r="P4" s="858"/>
      <c r="Q4" s="315" t="s">
        <v>440</v>
      </c>
      <c r="R4" s="115"/>
      <c r="S4" s="115"/>
      <c r="T4" s="115"/>
      <c r="U4" s="115"/>
      <c r="V4" s="115"/>
      <c r="W4" s="115"/>
      <c r="X4" s="115"/>
      <c r="Y4" s="115"/>
      <c r="Z4" s="115"/>
      <c r="AA4" s="115"/>
      <c r="AB4" s="115"/>
      <c r="AC4" s="115"/>
      <c r="AD4" s="115"/>
      <c r="AE4" s="115"/>
      <c r="AF4" s="317" t="s">
        <v>214</v>
      </c>
    </row>
    <row r="5" spans="1:32" s="21" customFormat="1" ht="48" customHeight="1">
      <c r="A5" s="795" t="s">
        <v>441</v>
      </c>
      <c r="B5" s="785" t="s">
        <v>387</v>
      </c>
      <c r="C5" s="794"/>
      <c r="D5" s="794"/>
      <c r="E5" s="901" t="s">
        <v>442</v>
      </c>
      <c r="F5" s="902"/>
      <c r="G5" s="903"/>
      <c r="H5" s="912" t="s">
        <v>443</v>
      </c>
      <c r="I5" s="913"/>
      <c r="J5" s="675"/>
      <c r="K5" s="909" t="s">
        <v>778</v>
      </c>
      <c r="L5" s="910"/>
      <c r="M5" s="911"/>
      <c r="N5" s="901" t="s">
        <v>444</v>
      </c>
      <c r="O5" s="902"/>
      <c r="P5" s="902"/>
      <c r="Q5" s="906" t="s">
        <v>441</v>
      </c>
      <c r="R5" s="901" t="s">
        <v>445</v>
      </c>
      <c r="S5" s="902"/>
      <c r="T5" s="902"/>
      <c r="U5" s="901" t="s">
        <v>446</v>
      </c>
      <c r="V5" s="902"/>
      <c r="W5" s="903"/>
      <c r="X5" s="901" t="s">
        <v>447</v>
      </c>
      <c r="Y5" s="902"/>
      <c r="Z5" s="903"/>
      <c r="AA5" s="901" t="s">
        <v>448</v>
      </c>
      <c r="AB5" s="902"/>
      <c r="AC5" s="903"/>
      <c r="AD5" s="901" t="s">
        <v>449</v>
      </c>
      <c r="AE5" s="902"/>
      <c r="AF5" s="902"/>
    </row>
    <row r="6" spans="1:32" s="21" customFormat="1" ht="45" customHeight="1">
      <c r="A6" s="797"/>
      <c r="B6" s="898" t="s">
        <v>165</v>
      </c>
      <c r="C6" s="899"/>
      <c r="D6" s="900"/>
      <c r="E6" s="810" t="s">
        <v>166</v>
      </c>
      <c r="F6" s="811"/>
      <c r="G6" s="812"/>
      <c r="H6" s="810" t="s">
        <v>167</v>
      </c>
      <c r="I6" s="811"/>
      <c r="J6" s="812"/>
      <c r="K6" s="810" t="s">
        <v>777</v>
      </c>
      <c r="L6" s="811"/>
      <c r="M6" s="812"/>
      <c r="N6" s="810" t="s">
        <v>164</v>
      </c>
      <c r="O6" s="811"/>
      <c r="P6" s="811"/>
      <c r="Q6" s="796"/>
      <c r="R6" s="810" t="s">
        <v>779</v>
      </c>
      <c r="S6" s="811"/>
      <c r="T6" s="812"/>
      <c r="U6" s="810" t="s">
        <v>780</v>
      </c>
      <c r="V6" s="811"/>
      <c r="W6" s="812"/>
      <c r="X6" s="810" t="s">
        <v>168</v>
      </c>
      <c r="Y6" s="811"/>
      <c r="Z6" s="812"/>
      <c r="AA6" s="810" t="s">
        <v>789</v>
      </c>
      <c r="AB6" s="811"/>
      <c r="AC6" s="812"/>
      <c r="AD6" s="810" t="s">
        <v>169</v>
      </c>
      <c r="AE6" s="811"/>
      <c r="AF6" s="811"/>
    </row>
    <row r="7" spans="1:32" s="24" customFormat="1" ht="30" customHeight="1" thickBot="1">
      <c r="A7" s="798"/>
      <c r="B7" s="313"/>
      <c r="C7" s="354" t="s">
        <v>450</v>
      </c>
      <c r="D7" s="355" t="s">
        <v>451</v>
      </c>
      <c r="E7" s="356"/>
      <c r="F7" s="354" t="s">
        <v>450</v>
      </c>
      <c r="G7" s="354" t="s">
        <v>451</v>
      </c>
      <c r="H7" s="357"/>
      <c r="I7" s="354" t="s">
        <v>450</v>
      </c>
      <c r="J7" s="354" t="s">
        <v>451</v>
      </c>
      <c r="K7" s="357"/>
      <c r="L7" s="354" t="s">
        <v>450</v>
      </c>
      <c r="M7" s="354" t="s">
        <v>451</v>
      </c>
      <c r="N7" s="357"/>
      <c r="O7" s="354" t="s">
        <v>450</v>
      </c>
      <c r="P7" s="355" t="s">
        <v>451</v>
      </c>
      <c r="Q7" s="907"/>
      <c r="R7" s="313"/>
      <c r="S7" s="354" t="s">
        <v>450</v>
      </c>
      <c r="T7" s="355" t="s">
        <v>451</v>
      </c>
      <c r="U7" s="357"/>
      <c r="V7" s="354" t="s">
        <v>450</v>
      </c>
      <c r="W7" s="354" t="s">
        <v>451</v>
      </c>
      <c r="X7" s="357"/>
      <c r="Y7" s="354" t="s">
        <v>450</v>
      </c>
      <c r="Z7" s="354" t="s">
        <v>451</v>
      </c>
      <c r="AA7" s="357"/>
      <c r="AB7" s="354" t="s">
        <v>450</v>
      </c>
      <c r="AC7" s="354" t="s">
        <v>451</v>
      </c>
      <c r="AD7" s="357"/>
      <c r="AE7" s="354" t="s">
        <v>450</v>
      </c>
      <c r="AF7" s="355" t="s">
        <v>451</v>
      </c>
    </row>
    <row r="8" spans="1:32" s="24" customFormat="1" ht="30.95" hidden="1" customHeight="1">
      <c r="A8" s="78">
        <v>2016</v>
      </c>
      <c r="B8" s="79">
        <v>1545</v>
      </c>
      <c r="C8" s="73">
        <v>859</v>
      </c>
      <c r="D8" s="73">
        <v>686</v>
      </c>
      <c r="E8" s="73">
        <v>39</v>
      </c>
      <c r="F8" s="73">
        <v>19</v>
      </c>
      <c r="G8" s="73">
        <v>20</v>
      </c>
      <c r="H8" s="80">
        <v>444</v>
      </c>
      <c r="I8" s="73">
        <v>273</v>
      </c>
      <c r="J8" s="73">
        <v>171</v>
      </c>
      <c r="K8" s="80">
        <v>9</v>
      </c>
      <c r="L8" s="73">
        <v>3</v>
      </c>
      <c r="M8" s="73">
        <v>6</v>
      </c>
      <c r="N8" s="80">
        <v>46</v>
      </c>
      <c r="O8" s="73">
        <v>21</v>
      </c>
      <c r="P8" s="73">
        <v>25</v>
      </c>
      <c r="Q8" s="81">
        <v>2016</v>
      </c>
      <c r="R8" s="79">
        <v>200</v>
      </c>
      <c r="S8" s="73">
        <v>104</v>
      </c>
      <c r="T8" s="73">
        <v>96</v>
      </c>
      <c r="U8" s="80">
        <v>71</v>
      </c>
      <c r="V8" s="73">
        <v>53</v>
      </c>
      <c r="W8" s="73">
        <v>18</v>
      </c>
      <c r="X8" s="80">
        <v>0</v>
      </c>
      <c r="Y8" s="73">
        <v>0</v>
      </c>
      <c r="Z8" s="73">
        <v>0</v>
      </c>
      <c r="AA8" s="80">
        <v>6</v>
      </c>
      <c r="AB8" s="73">
        <v>4</v>
      </c>
      <c r="AC8" s="73">
        <v>2</v>
      </c>
      <c r="AD8" s="80">
        <v>40</v>
      </c>
      <c r="AE8" s="73">
        <v>20</v>
      </c>
      <c r="AF8" s="73">
        <v>20</v>
      </c>
    </row>
    <row r="9" spans="1:32" s="24" customFormat="1" ht="30.95" hidden="1" customHeight="1">
      <c r="A9" s="78">
        <v>2017</v>
      </c>
      <c r="B9" s="79">
        <v>1529</v>
      </c>
      <c r="C9" s="80">
        <v>809</v>
      </c>
      <c r="D9" s="80">
        <v>720</v>
      </c>
      <c r="E9" s="80">
        <v>33</v>
      </c>
      <c r="F9" s="80">
        <v>22</v>
      </c>
      <c r="G9" s="80">
        <v>11</v>
      </c>
      <c r="H9" s="80">
        <v>422</v>
      </c>
      <c r="I9" s="80">
        <v>252</v>
      </c>
      <c r="J9" s="80">
        <v>170</v>
      </c>
      <c r="K9" s="80">
        <v>3</v>
      </c>
      <c r="L9" s="80">
        <v>1</v>
      </c>
      <c r="M9" s="80">
        <v>2</v>
      </c>
      <c r="N9" s="80">
        <v>60</v>
      </c>
      <c r="O9" s="80">
        <v>26</v>
      </c>
      <c r="P9" s="80">
        <v>34</v>
      </c>
      <c r="Q9" s="78">
        <v>2017</v>
      </c>
      <c r="R9" s="176">
        <v>143</v>
      </c>
      <c r="S9" s="177">
        <v>69</v>
      </c>
      <c r="T9" s="177">
        <v>74</v>
      </c>
      <c r="U9" s="177">
        <v>63</v>
      </c>
      <c r="V9" s="177">
        <v>43</v>
      </c>
      <c r="W9" s="177">
        <v>20</v>
      </c>
      <c r="X9" s="177">
        <v>2</v>
      </c>
      <c r="Y9" s="177">
        <v>1</v>
      </c>
      <c r="Z9" s="177">
        <v>1</v>
      </c>
      <c r="AA9" s="177">
        <v>10</v>
      </c>
      <c r="AB9" s="177">
        <v>4</v>
      </c>
      <c r="AC9" s="177">
        <v>6</v>
      </c>
      <c r="AD9" s="177">
        <v>49</v>
      </c>
      <c r="AE9" s="177">
        <v>25</v>
      </c>
      <c r="AF9" s="177">
        <v>24</v>
      </c>
    </row>
    <row r="10" spans="1:32" s="24" customFormat="1" ht="30.95" hidden="1" customHeight="1">
      <c r="A10" s="78">
        <v>2018</v>
      </c>
      <c r="B10" s="352">
        <v>1678</v>
      </c>
      <c r="C10" s="353">
        <v>908</v>
      </c>
      <c r="D10" s="353">
        <v>770</v>
      </c>
      <c r="E10" s="353">
        <v>45</v>
      </c>
      <c r="F10" s="353">
        <v>23</v>
      </c>
      <c r="G10" s="353">
        <v>22</v>
      </c>
      <c r="H10" s="353">
        <v>454</v>
      </c>
      <c r="I10" s="353">
        <v>282</v>
      </c>
      <c r="J10" s="353">
        <v>172</v>
      </c>
      <c r="K10" s="353">
        <v>3</v>
      </c>
      <c r="L10" s="353">
        <v>2</v>
      </c>
      <c r="M10" s="353">
        <v>1</v>
      </c>
      <c r="N10" s="353">
        <v>64</v>
      </c>
      <c r="O10" s="353">
        <v>35</v>
      </c>
      <c r="P10" s="353">
        <v>29</v>
      </c>
      <c r="Q10" s="78">
        <v>2018</v>
      </c>
      <c r="R10" s="348">
        <v>222</v>
      </c>
      <c r="S10" s="349">
        <v>126</v>
      </c>
      <c r="T10" s="349">
        <v>96</v>
      </c>
      <c r="U10" s="349">
        <v>66</v>
      </c>
      <c r="V10" s="349">
        <v>36</v>
      </c>
      <c r="W10" s="349">
        <v>30</v>
      </c>
      <c r="X10" s="349">
        <v>2</v>
      </c>
      <c r="Y10" s="349">
        <v>0</v>
      </c>
      <c r="Z10" s="349">
        <v>2</v>
      </c>
      <c r="AA10" s="349">
        <v>11</v>
      </c>
      <c r="AB10" s="349">
        <v>2</v>
      </c>
      <c r="AC10" s="349">
        <v>9</v>
      </c>
      <c r="AD10" s="349">
        <v>53</v>
      </c>
      <c r="AE10" s="349">
        <v>27</v>
      </c>
      <c r="AF10" s="349">
        <v>26</v>
      </c>
    </row>
    <row r="11" spans="1:32" s="24" customFormat="1" ht="30.95" customHeight="1">
      <c r="A11" s="78">
        <v>2019</v>
      </c>
      <c r="B11" s="79">
        <v>1720</v>
      </c>
      <c r="C11" s="80">
        <v>954</v>
      </c>
      <c r="D11" s="80">
        <v>766</v>
      </c>
      <c r="E11" s="80">
        <v>50</v>
      </c>
      <c r="F11" s="80">
        <v>32</v>
      </c>
      <c r="G11" s="80">
        <v>18</v>
      </c>
      <c r="H11" s="80">
        <v>471</v>
      </c>
      <c r="I11" s="80">
        <v>299</v>
      </c>
      <c r="J11" s="80">
        <v>172</v>
      </c>
      <c r="K11" s="80">
        <v>6</v>
      </c>
      <c r="L11" s="80">
        <v>4</v>
      </c>
      <c r="M11" s="80">
        <v>2</v>
      </c>
      <c r="N11" s="80">
        <v>55</v>
      </c>
      <c r="O11" s="80">
        <v>26</v>
      </c>
      <c r="P11" s="80">
        <v>29</v>
      </c>
      <c r="Q11" s="78">
        <v>2019</v>
      </c>
      <c r="R11" s="176">
        <v>189</v>
      </c>
      <c r="S11" s="177">
        <v>104</v>
      </c>
      <c r="T11" s="177">
        <v>85</v>
      </c>
      <c r="U11" s="177">
        <v>65</v>
      </c>
      <c r="V11" s="177">
        <v>41</v>
      </c>
      <c r="W11" s="177">
        <v>24</v>
      </c>
      <c r="X11" s="177">
        <v>5</v>
      </c>
      <c r="Y11" s="177">
        <v>3</v>
      </c>
      <c r="Z11" s="177">
        <v>2</v>
      </c>
      <c r="AA11" s="177">
        <v>10</v>
      </c>
      <c r="AB11" s="177">
        <v>3</v>
      </c>
      <c r="AC11" s="177">
        <v>7</v>
      </c>
      <c r="AD11" s="177">
        <v>88</v>
      </c>
      <c r="AE11" s="177">
        <v>32</v>
      </c>
      <c r="AF11" s="177">
        <v>56</v>
      </c>
    </row>
    <row r="12" spans="1:32" s="24" customFormat="1" ht="30.95" customHeight="1">
      <c r="A12" s="78">
        <v>2020</v>
      </c>
      <c r="B12" s="79">
        <v>1709</v>
      </c>
      <c r="C12" s="80">
        <v>935</v>
      </c>
      <c r="D12" s="80">
        <v>774</v>
      </c>
      <c r="E12" s="80">
        <v>39</v>
      </c>
      <c r="F12" s="80">
        <v>15</v>
      </c>
      <c r="G12" s="80">
        <v>24</v>
      </c>
      <c r="H12" s="80">
        <v>449</v>
      </c>
      <c r="I12" s="80">
        <v>293</v>
      </c>
      <c r="J12" s="80">
        <v>156</v>
      </c>
      <c r="K12" s="80">
        <v>6</v>
      </c>
      <c r="L12" s="80">
        <v>2</v>
      </c>
      <c r="M12" s="80">
        <v>4</v>
      </c>
      <c r="N12" s="80">
        <v>54</v>
      </c>
      <c r="O12" s="80">
        <v>28</v>
      </c>
      <c r="P12" s="80">
        <v>26</v>
      </c>
      <c r="Q12" s="78">
        <v>2020</v>
      </c>
      <c r="R12" s="176">
        <v>222</v>
      </c>
      <c r="S12" s="177">
        <v>122</v>
      </c>
      <c r="T12" s="177">
        <v>100</v>
      </c>
      <c r="U12" s="177">
        <v>69</v>
      </c>
      <c r="V12" s="177">
        <v>41</v>
      </c>
      <c r="W12" s="177">
        <v>28</v>
      </c>
      <c r="X12" s="177">
        <v>5</v>
      </c>
      <c r="Y12" s="177">
        <v>2</v>
      </c>
      <c r="Z12" s="177">
        <v>3</v>
      </c>
      <c r="AA12" s="177">
        <v>5</v>
      </c>
      <c r="AB12" s="177">
        <v>3</v>
      </c>
      <c r="AC12" s="177">
        <v>2</v>
      </c>
      <c r="AD12" s="177">
        <v>78</v>
      </c>
      <c r="AE12" s="177">
        <v>31</v>
      </c>
      <c r="AF12" s="177">
        <v>47</v>
      </c>
    </row>
    <row r="13" spans="1:32" s="24" customFormat="1" ht="30.95" customHeight="1">
      <c r="A13" s="78">
        <v>2021</v>
      </c>
      <c r="B13" s="79">
        <v>1710</v>
      </c>
      <c r="C13" s="80">
        <v>905</v>
      </c>
      <c r="D13" s="80">
        <v>805</v>
      </c>
      <c r="E13" s="80">
        <v>61</v>
      </c>
      <c r="F13" s="80">
        <v>27</v>
      </c>
      <c r="G13" s="80">
        <v>34</v>
      </c>
      <c r="H13" s="80">
        <v>464</v>
      </c>
      <c r="I13" s="80">
        <v>288</v>
      </c>
      <c r="J13" s="80">
        <v>176</v>
      </c>
      <c r="K13" s="80">
        <v>5</v>
      </c>
      <c r="L13" s="80">
        <v>2</v>
      </c>
      <c r="M13" s="80">
        <v>3</v>
      </c>
      <c r="N13" s="80">
        <v>68</v>
      </c>
      <c r="O13" s="80">
        <v>33</v>
      </c>
      <c r="P13" s="80">
        <v>35</v>
      </c>
      <c r="Q13" s="78">
        <v>2021</v>
      </c>
      <c r="R13" s="176">
        <v>191</v>
      </c>
      <c r="S13" s="177">
        <v>111</v>
      </c>
      <c r="T13" s="177">
        <v>80</v>
      </c>
      <c r="U13" s="177">
        <v>85</v>
      </c>
      <c r="V13" s="177">
        <v>52</v>
      </c>
      <c r="W13" s="177">
        <v>33</v>
      </c>
      <c r="X13" s="177">
        <v>5</v>
      </c>
      <c r="Y13" s="177">
        <v>1</v>
      </c>
      <c r="Z13" s="177">
        <v>4</v>
      </c>
      <c r="AA13" s="177">
        <v>9</v>
      </c>
      <c r="AB13" s="177">
        <v>5</v>
      </c>
      <c r="AC13" s="177">
        <v>4</v>
      </c>
      <c r="AD13" s="177">
        <v>59</v>
      </c>
      <c r="AE13" s="177">
        <v>28</v>
      </c>
      <c r="AF13" s="177">
        <v>31</v>
      </c>
    </row>
    <row r="14" spans="1:32" s="24" customFormat="1" ht="30.95" customHeight="1">
      <c r="A14" s="78">
        <v>2022</v>
      </c>
      <c r="B14" s="79">
        <v>2080</v>
      </c>
      <c r="C14" s="80">
        <v>1112</v>
      </c>
      <c r="D14" s="80">
        <v>968</v>
      </c>
      <c r="E14" s="80">
        <v>273</v>
      </c>
      <c r="F14" s="80">
        <v>135</v>
      </c>
      <c r="G14" s="80">
        <v>138</v>
      </c>
      <c r="H14" s="80">
        <v>465</v>
      </c>
      <c r="I14" s="80">
        <v>289</v>
      </c>
      <c r="J14" s="80">
        <v>176</v>
      </c>
      <c r="K14" s="80">
        <v>3</v>
      </c>
      <c r="L14" s="80">
        <v>1</v>
      </c>
      <c r="M14" s="80">
        <v>2</v>
      </c>
      <c r="N14" s="80">
        <v>63</v>
      </c>
      <c r="O14" s="80">
        <v>33</v>
      </c>
      <c r="P14" s="80">
        <v>30</v>
      </c>
      <c r="Q14" s="78">
        <v>2022</v>
      </c>
      <c r="R14" s="79">
        <v>246</v>
      </c>
      <c r="S14" s="80">
        <v>140</v>
      </c>
      <c r="T14" s="80">
        <v>106</v>
      </c>
      <c r="U14" s="80">
        <v>69</v>
      </c>
      <c r="V14" s="80">
        <v>45</v>
      </c>
      <c r="W14" s="80">
        <v>24</v>
      </c>
      <c r="X14" s="80">
        <v>3</v>
      </c>
      <c r="Y14" s="80">
        <v>0</v>
      </c>
      <c r="Z14" s="80">
        <v>3</v>
      </c>
      <c r="AA14" s="80">
        <v>14</v>
      </c>
      <c r="AB14" s="80">
        <v>7</v>
      </c>
      <c r="AC14" s="80">
        <v>7</v>
      </c>
      <c r="AD14" s="80">
        <v>54</v>
      </c>
      <c r="AE14" s="80">
        <v>19</v>
      </c>
      <c r="AF14" s="80">
        <v>35</v>
      </c>
    </row>
    <row r="15" spans="1:32" s="24" customFormat="1" ht="30.95" customHeight="1">
      <c r="A15" s="78">
        <v>2023</v>
      </c>
      <c r="B15" s="79">
        <v>1975</v>
      </c>
      <c r="C15" s="80">
        <v>1085</v>
      </c>
      <c r="D15" s="80">
        <v>890</v>
      </c>
      <c r="E15" s="80">
        <v>110</v>
      </c>
      <c r="F15" s="80">
        <v>51</v>
      </c>
      <c r="G15" s="80">
        <v>59</v>
      </c>
      <c r="H15" s="80">
        <v>460</v>
      </c>
      <c r="I15" s="80">
        <v>300</v>
      </c>
      <c r="J15" s="80">
        <v>160</v>
      </c>
      <c r="K15" s="80">
        <v>11</v>
      </c>
      <c r="L15" s="80">
        <v>5</v>
      </c>
      <c r="M15" s="80">
        <v>6</v>
      </c>
      <c r="N15" s="80">
        <v>75</v>
      </c>
      <c r="O15" s="80">
        <v>35</v>
      </c>
      <c r="P15" s="80">
        <v>40</v>
      </c>
      <c r="Q15" s="78">
        <v>2023</v>
      </c>
      <c r="R15" s="79">
        <v>294</v>
      </c>
      <c r="S15" s="80">
        <v>174</v>
      </c>
      <c r="T15" s="80">
        <v>120</v>
      </c>
      <c r="U15" s="80">
        <v>89</v>
      </c>
      <c r="V15" s="80">
        <v>46</v>
      </c>
      <c r="W15" s="80">
        <v>43</v>
      </c>
      <c r="X15" s="80">
        <v>0</v>
      </c>
      <c r="Y15" s="80">
        <v>0</v>
      </c>
      <c r="Z15" s="80">
        <v>0</v>
      </c>
      <c r="AA15" s="80">
        <v>8</v>
      </c>
      <c r="AB15" s="80">
        <v>3</v>
      </c>
      <c r="AC15" s="80">
        <v>5</v>
      </c>
      <c r="AD15" s="80">
        <v>68</v>
      </c>
      <c r="AE15" s="80">
        <v>33</v>
      </c>
      <c r="AF15" s="80">
        <v>35</v>
      </c>
    </row>
    <row r="16" spans="1:32" s="24" customFormat="1" ht="30.95" customHeight="1" thickBot="1">
      <c r="A16" s="83">
        <v>2024</v>
      </c>
      <c r="B16" s="510">
        <v>1943</v>
      </c>
      <c r="C16" s="224">
        <v>1056</v>
      </c>
      <c r="D16" s="224">
        <v>887</v>
      </c>
      <c r="E16" s="224">
        <v>65</v>
      </c>
      <c r="F16" s="224">
        <v>33</v>
      </c>
      <c r="G16" s="224">
        <v>32</v>
      </c>
      <c r="H16" s="224">
        <v>482</v>
      </c>
      <c r="I16" s="224">
        <v>296</v>
      </c>
      <c r="J16" s="224">
        <v>186</v>
      </c>
      <c r="K16" s="224">
        <v>6</v>
      </c>
      <c r="L16" s="224">
        <v>3</v>
      </c>
      <c r="M16" s="224">
        <v>3</v>
      </c>
      <c r="N16" s="224">
        <v>72</v>
      </c>
      <c r="O16" s="224">
        <v>45</v>
      </c>
      <c r="P16" s="224">
        <v>27</v>
      </c>
      <c r="Q16" s="191">
        <v>2024</v>
      </c>
      <c r="R16" s="510">
        <v>273</v>
      </c>
      <c r="S16" s="224">
        <v>151</v>
      </c>
      <c r="T16" s="224">
        <v>122</v>
      </c>
      <c r="U16" s="224">
        <v>100</v>
      </c>
      <c r="V16" s="224">
        <v>65</v>
      </c>
      <c r="W16" s="224">
        <v>35</v>
      </c>
      <c r="X16" s="224">
        <v>1</v>
      </c>
      <c r="Y16" s="224">
        <v>0</v>
      </c>
      <c r="Z16" s="224">
        <v>1</v>
      </c>
      <c r="AA16" s="224">
        <v>7</v>
      </c>
      <c r="AB16" s="224">
        <v>5</v>
      </c>
      <c r="AC16" s="224">
        <v>2</v>
      </c>
      <c r="AD16" s="224">
        <v>69</v>
      </c>
      <c r="AE16" s="224">
        <v>34</v>
      </c>
      <c r="AF16" s="224">
        <v>35</v>
      </c>
    </row>
    <row r="17" spans="1:32" s="21" customFormat="1" ht="12" customHeight="1" thickBot="1">
      <c r="A17" s="118"/>
      <c r="B17" s="118"/>
      <c r="C17" s="118"/>
      <c r="D17" s="118"/>
      <c r="E17" s="118"/>
      <c r="F17" s="118"/>
      <c r="G17" s="118"/>
      <c r="H17" s="118"/>
      <c r="I17" s="118"/>
      <c r="J17" s="118"/>
      <c r="K17" s="118"/>
      <c r="L17" s="118"/>
      <c r="M17" s="118"/>
      <c r="N17" s="118"/>
      <c r="O17" s="118"/>
      <c r="P17" s="118"/>
      <c r="Q17" s="119"/>
      <c r="R17" s="118"/>
      <c r="S17" s="118"/>
      <c r="T17" s="118"/>
      <c r="U17" s="118"/>
      <c r="V17" s="118"/>
      <c r="W17" s="118"/>
      <c r="X17" s="118"/>
      <c r="Y17" s="118"/>
      <c r="Z17" s="118"/>
      <c r="AA17" s="118"/>
      <c r="AB17" s="118"/>
      <c r="AC17" s="118"/>
      <c r="AD17" s="118"/>
      <c r="AE17" s="118"/>
      <c r="AF17" s="118"/>
    </row>
    <row r="18" spans="1:32" s="21" customFormat="1" ht="37.5" customHeight="1">
      <c r="A18" s="897" t="s">
        <v>464</v>
      </c>
      <c r="B18" s="901" t="s">
        <v>452</v>
      </c>
      <c r="C18" s="902"/>
      <c r="D18" s="903"/>
      <c r="E18" s="901" t="s">
        <v>453</v>
      </c>
      <c r="F18" s="902"/>
      <c r="G18" s="903"/>
      <c r="H18" s="901" t="s">
        <v>454</v>
      </c>
      <c r="I18" s="902"/>
      <c r="J18" s="903"/>
      <c r="K18" s="901" t="s">
        <v>455</v>
      </c>
      <c r="L18" s="902"/>
      <c r="M18" s="903"/>
      <c r="N18" s="901" t="s">
        <v>456</v>
      </c>
      <c r="O18" s="902"/>
      <c r="P18" s="902"/>
      <c r="Q18" s="906" t="s">
        <v>464</v>
      </c>
      <c r="R18" s="901" t="s">
        <v>457</v>
      </c>
      <c r="S18" s="902"/>
      <c r="T18" s="903"/>
      <c r="U18" s="901" t="s">
        <v>458</v>
      </c>
      <c r="V18" s="902"/>
      <c r="W18" s="903"/>
      <c r="X18" s="901" t="s">
        <v>459</v>
      </c>
      <c r="Y18" s="902"/>
      <c r="Z18" s="903"/>
      <c r="AA18" s="901" t="s">
        <v>460</v>
      </c>
      <c r="AB18" s="902"/>
      <c r="AC18" s="903"/>
      <c r="AD18" s="901" t="s">
        <v>461</v>
      </c>
      <c r="AE18" s="902"/>
      <c r="AF18" s="902"/>
    </row>
    <row r="19" spans="1:32" s="21" customFormat="1" ht="45" customHeight="1">
      <c r="A19" s="797"/>
      <c r="B19" s="810" t="s">
        <v>781</v>
      </c>
      <c r="C19" s="811"/>
      <c r="D19" s="812"/>
      <c r="E19" s="810" t="s">
        <v>782</v>
      </c>
      <c r="F19" s="811"/>
      <c r="G19" s="812"/>
      <c r="H19" s="810" t="s">
        <v>783</v>
      </c>
      <c r="I19" s="811"/>
      <c r="J19" s="812"/>
      <c r="K19" s="810" t="s">
        <v>784</v>
      </c>
      <c r="L19" s="811"/>
      <c r="M19" s="812"/>
      <c r="N19" s="810" t="s">
        <v>785</v>
      </c>
      <c r="O19" s="811"/>
      <c r="P19" s="811"/>
      <c r="Q19" s="796"/>
      <c r="R19" s="810" t="s">
        <v>786</v>
      </c>
      <c r="S19" s="811"/>
      <c r="T19" s="812"/>
      <c r="U19" s="810" t="s">
        <v>788</v>
      </c>
      <c r="V19" s="811"/>
      <c r="W19" s="812"/>
      <c r="X19" s="810" t="s">
        <v>170</v>
      </c>
      <c r="Y19" s="811"/>
      <c r="Z19" s="812"/>
      <c r="AA19" s="810"/>
      <c r="AB19" s="811"/>
      <c r="AC19" s="812"/>
      <c r="AD19" s="810" t="s">
        <v>787</v>
      </c>
      <c r="AE19" s="811"/>
      <c r="AF19" s="811"/>
    </row>
    <row r="20" spans="1:32" s="24" customFormat="1" ht="29.25" customHeight="1" thickBot="1">
      <c r="A20" s="798"/>
      <c r="B20" s="313"/>
      <c r="C20" s="354" t="s">
        <v>450</v>
      </c>
      <c r="D20" s="354" t="s">
        <v>451</v>
      </c>
      <c r="E20" s="357"/>
      <c r="F20" s="354" t="s">
        <v>450</v>
      </c>
      <c r="G20" s="354" t="s">
        <v>451</v>
      </c>
      <c r="H20" s="357"/>
      <c r="I20" s="354" t="s">
        <v>450</v>
      </c>
      <c r="J20" s="354" t="s">
        <v>451</v>
      </c>
      <c r="K20" s="357"/>
      <c r="L20" s="354" t="s">
        <v>450</v>
      </c>
      <c r="M20" s="354" t="s">
        <v>451</v>
      </c>
      <c r="N20" s="357"/>
      <c r="O20" s="354" t="s">
        <v>450</v>
      </c>
      <c r="P20" s="355" t="s">
        <v>451</v>
      </c>
      <c r="Q20" s="907"/>
      <c r="R20" s="357"/>
      <c r="S20" s="354" t="s">
        <v>450</v>
      </c>
      <c r="T20" s="354" t="s">
        <v>451</v>
      </c>
      <c r="U20" s="357"/>
      <c r="V20" s="354" t="s">
        <v>450</v>
      </c>
      <c r="W20" s="354" t="s">
        <v>451</v>
      </c>
      <c r="X20" s="357"/>
      <c r="Y20" s="354" t="s">
        <v>450</v>
      </c>
      <c r="Z20" s="354" t="s">
        <v>451</v>
      </c>
      <c r="AA20" s="357"/>
      <c r="AB20" s="354" t="s">
        <v>450</v>
      </c>
      <c r="AC20" s="354" t="s">
        <v>451</v>
      </c>
      <c r="AD20" s="357"/>
      <c r="AE20" s="354" t="s">
        <v>450</v>
      </c>
      <c r="AF20" s="355" t="s">
        <v>451</v>
      </c>
    </row>
    <row r="21" spans="1:32" s="24" customFormat="1" ht="30.95" hidden="1" customHeight="1">
      <c r="A21" s="78">
        <v>2016</v>
      </c>
      <c r="B21" s="79">
        <v>34</v>
      </c>
      <c r="C21" s="73">
        <v>20</v>
      </c>
      <c r="D21" s="73">
        <v>14</v>
      </c>
      <c r="E21" s="80">
        <v>42</v>
      </c>
      <c r="F21" s="73">
        <v>21</v>
      </c>
      <c r="G21" s="73">
        <v>21</v>
      </c>
      <c r="H21" s="80">
        <v>0</v>
      </c>
      <c r="I21" s="73">
        <v>0</v>
      </c>
      <c r="J21" s="73">
        <v>0</v>
      </c>
      <c r="K21" s="80">
        <v>0</v>
      </c>
      <c r="L21" s="73">
        <v>0</v>
      </c>
      <c r="M21" s="73">
        <v>0</v>
      </c>
      <c r="N21" s="80">
        <v>347</v>
      </c>
      <c r="O21" s="73">
        <v>163</v>
      </c>
      <c r="P21" s="73">
        <v>184</v>
      </c>
      <c r="Q21" s="81">
        <v>2016</v>
      </c>
      <c r="R21" s="79">
        <v>0</v>
      </c>
      <c r="S21" s="73">
        <v>0</v>
      </c>
      <c r="T21" s="73">
        <v>0</v>
      </c>
      <c r="U21" s="80">
        <v>0</v>
      </c>
      <c r="V21" s="73">
        <v>0</v>
      </c>
      <c r="W21" s="73">
        <v>0</v>
      </c>
      <c r="X21" s="80">
        <v>2</v>
      </c>
      <c r="Y21" s="73">
        <v>1</v>
      </c>
      <c r="Z21" s="73">
        <v>1</v>
      </c>
      <c r="AA21" s="80">
        <v>125</v>
      </c>
      <c r="AB21" s="73">
        <v>56</v>
      </c>
      <c r="AC21" s="73">
        <v>69</v>
      </c>
      <c r="AD21" s="80">
        <v>140</v>
      </c>
      <c r="AE21" s="73">
        <v>101</v>
      </c>
      <c r="AF21" s="73">
        <v>39</v>
      </c>
    </row>
    <row r="22" spans="1:32" s="24" customFormat="1" ht="30.95" hidden="1" customHeight="1">
      <c r="A22" s="78">
        <v>2017</v>
      </c>
      <c r="B22" s="79">
        <v>52</v>
      </c>
      <c r="C22" s="80">
        <v>25</v>
      </c>
      <c r="D22" s="80">
        <v>27</v>
      </c>
      <c r="E22" s="80">
        <v>47</v>
      </c>
      <c r="F22" s="80">
        <v>17</v>
      </c>
      <c r="G22" s="80">
        <v>30</v>
      </c>
      <c r="H22" s="80">
        <v>0</v>
      </c>
      <c r="I22" s="80">
        <v>0</v>
      </c>
      <c r="J22" s="80">
        <v>0</v>
      </c>
      <c r="K22" s="80">
        <v>0</v>
      </c>
      <c r="L22" s="80">
        <v>0</v>
      </c>
      <c r="M22" s="80">
        <v>0</v>
      </c>
      <c r="N22" s="80">
        <v>371</v>
      </c>
      <c r="O22" s="80">
        <v>164</v>
      </c>
      <c r="P22" s="80">
        <v>207</v>
      </c>
      <c r="Q22" s="178">
        <v>2017</v>
      </c>
      <c r="R22" s="176">
        <v>1</v>
      </c>
      <c r="S22" s="177">
        <v>0</v>
      </c>
      <c r="T22" s="177">
        <v>1</v>
      </c>
      <c r="U22" s="177">
        <v>1</v>
      </c>
      <c r="V22" s="177">
        <v>1</v>
      </c>
      <c r="W22" s="177">
        <v>0</v>
      </c>
      <c r="X22" s="177">
        <v>2</v>
      </c>
      <c r="Y22" s="177">
        <v>2</v>
      </c>
      <c r="Z22" s="177">
        <v>0</v>
      </c>
      <c r="AA22" s="177">
        <v>122</v>
      </c>
      <c r="AB22" s="177">
        <v>52</v>
      </c>
      <c r="AC22" s="177">
        <v>70</v>
      </c>
      <c r="AD22" s="177">
        <v>148</v>
      </c>
      <c r="AE22" s="177">
        <v>105</v>
      </c>
      <c r="AF22" s="177">
        <v>43</v>
      </c>
    </row>
    <row r="23" spans="1:32" s="24" customFormat="1" ht="30.95" hidden="1" customHeight="1">
      <c r="A23" s="78">
        <v>2018</v>
      </c>
      <c r="B23" s="352">
        <v>27</v>
      </c>
      <c r="C23" s="353">
        <v>15</v>
      </c>
      <c r="D23" s="353">
        <v>12</v>
      </c>
      <c r="E23" s="353">
        <v>84</v>
      </c>
      <c r="F23" s="353">
        <v>31</v>
      </c>
      <c r="G23" s="353">
        <v>53</v>
      </c>
      <c r="H23" s="353">
        <v>0</v>
      </c>
      <c r="I23" s="353">
        <v>0</v>
      </c>
      <c r="J23" s="353">
        <v>0</v>
      </c>
      <c r="K23" s="353">
        <v>0</v>
      </c>
      <c r="L23" s="353">
        <v>0</v>
      </c>
      <c r="M23" s="353">
        <v>0</v>
      </c>
      <c r="N23" s="353">
        <v>336</v>
      </c>
      <c r="O23" s="353">
        <v>159</v>
      </c>
      <c r="P23" s="353">
        <v>177</v>
      </c>
      <c r="Q23" s="178">
        <v>2018</v>
      </c>
      <c r="R23" s="348">
        <v>0</v>
      </c>
      <c r="S23" s="349">
        <v>0</v>
      </c>
      <c r="T23" s="349">
        <v>0</v>
      </c>
      <c r="U23" s="349">
        <v>0</v>
      </c>
      <c r="V23" s="349">
        <v>0</v>
      </c>
      <c r="W23" s="349">
        <v>0</v>
      </c>
      <c r="X23" s="349">
        <v>1</v>
      </c>
      <c r="Y23" s="349">
        <v>0</v>
      </c>
      <c r="Z23" s="349">
        <v>1</v>
      </c>
      <c r="AA23" s="349">
        <v>144</v>
      </c>
      <c r="AB23" s="349">
        <v>64</v>
      </c>
      <c r="AC23" s="349">
        <v>80</v>
      </c>
      <c r="AD23" s="349">
        <v>166</v>
      </c>
      <c r="AE23" s="349">
        <v>106</v>
      </c>
      <c r="AF23" s="349">
        <v>60</v>
      </c>
    </row>
    <row r="24" spans="1:32" s="24" customFormat="1" ht="30.95" customHeight="1">
      <c r="A24" s="78">
        <v>2019</v>
      </c>
      <c r="B24" s="79">
        <v>39</v>
      </c>
      <c r="C24" s="80">
        <v>24</v>
      </c>
      <c r="D24" s="80">
        <v>15</v>
      </c>
      <c r="E24" s="80">
        <v>85</v>
      </c>
      <c r="F24" s="80">
        <v>35</v>
      </c>
      <c r="G24" s="80">
        <v>50</v>
      </c>
      <c r="H24" s="80">
        <v>0</v>
      </c>
      <c r="I24" s="80">
        <v>0</v>
      </c>
      <c r="J24" s="80">
        <v>0</v>
      </c>
      <c r="K24" s="80">
        <v>0</v>
      </c>
      <c r="L24" s="80">
        <v>0</v>
      </c>
      <c r="M24" s="80">
        <v>0</v>
      </c>
      <c r="N24" s="80">
        <v>330</v>
      </c>
      <c r="O24" s="80">
        <v>166</v>
      </c>
      <c r="P24" s="80">
        <v>164</v>
      </c>
      <c r="Q24" s="178">
        <v>2019</v>
      </c>
      <c r="R24" s="176">
        <v>1</v>
      </c>
      <c r="S24" s="177">
        <v>0</v>
      </c>
      <c r="T24" s="177">
        <v>1</v>
      </c>
      <c r="U24" s="177">
        <v>0</v>
      </c>
      <c r="V24" s="177">
        <v>0</v>
      </c>
      <c r="W24" s="177">
        <v>0</v>
      </c>
      <c r="X24" s="177">
        <v>2</v>
      </c>
      <c r="Y24" s="177">
        <v>1</v>
      </c>
      <c r="Z24" s="177">
        <v>1</v>
      </c>
      <c r="AA24" s="177">
        <v>178</v>
      </c>
      <c r="AB24" s="177">
        <v>86</v>
      </c>
      <c r="AC24" s="177">
        <v>92</v>
      </c>
      <c r="AD24" s="177">
        <v>146</v>
      </c>
      <c r="AE24" s="177">
        <v>98</v>
      </c>
      <c r="AF24" s="177">
        <v>48</v>
      </c>
    </row>
    <row r="25" spans="1:32" s="24" customFormat="1" ht="30.95" customHeight="1">
      <c r="A25" s="78">
        <v>2020</v>
      </c>
      <c r="B25" s="79">
        <v>28</v>
      </c>
      <c r="C25" s="80">
        <v>19</v>
      </c>
      <c r="D25" s="80">
        <v>9</v>
      </c>
      <c r="E25" s="80">
        <v>65</v>
      </c>
      <c r="F25" s="80">
        <v>27</v>
      </c>
      <c r="G25" s="80">
        <v>38</v>
      </c>
      <c r="H25" s="80">
        <v>0</v>
      </c>
      <c r="I25" s="80">
        <v>0</v>
      </c>
      <c r="J25" s="80">
        <v>0</v>
      </c>
      <c r="K25" s="80">
        <v>0</v>
      </c>
      <c r="L25" s="80">
        <v>0</v>
      </c>
      <c r="M25" s="80">
        <v>0</v>
      </c>
      <c r="N25" s="80">
        <v>339</v>
      </c>
      <c r="O25" s="80">
        <v>167</v>
      </c>
      <c r="P25" s="80">
        <v>172</v>
      </c>
      <c r="Q25" s="178">
        <v>2020</v>
      </c>
      <c r="R25" s="176">
        <v>0</v>
      </c>
      <c r="S25" s="177">
        <v>0</v>
      </c>
      <c r="T25" s="177">
        <v>0</v>
      </c>
      <c r="U25" s="177">
        <v>2</v>
      </c>
      <c r="V25" s="177">
        <v>1</v>
      </c>
      <c r="W25" s="177">
        <v>1</v>
      </c>
      <c r="X25" s="177">
        <v>2</v>
      </c>
      <c r="Y25" s="177">
        <v>2</v>
      </c>
      <c r="Z25" s="177">
        <v>0</v>
      </c>
      <c r="AA25" s="177">
        <v>208</v>
      </c>
      <c r="AB25" s="177">
        <v>93</v>
      </c>
      <c r="AC25" s="177">
        <v>115</v>
      </c>
      <c r="AD25" s="177">
        <v>138</v>
      </c>
      <c r="AE25" s="177">
        <v>89</v>
      </c>
      <c r="AF25" s="177">
        <v>49</v>
      </c>
    </row>
    <row r="26" spans="1:32" s="24" customFormat="1" ht="30.95" customHeight="1">
      <c r="A26" s="78">
        <v>2021</v>
      </c>
      <c r="B26" s="79">
        <v>19</v>
      </c>
      <c r="C26" s="80">
        <v>10</v>
      </c>
      <c r="D26" s="80">
        <v>9</v>
      </c>
      <c r="E26" s="80">
        <v>65</v>
      </c>
      <c r="F26" s="80">
        <v>25</v>
      </c>
      <c r="G26" s="80">
        <v>40</v>
      </c>
      <c r="H26" s="80">
        <v>0</v>
      </c>
      <c r="I26" s="80">
        <v>0</v>
      </c>
      <c r="J26" s="80">
        <v>0</v>
      </c>
      <c r="K26" s="80">
        <v>0</v>
      </c>
      <c r="L26" s="80">
        <v>0</v>
      </c>
      <c r="M26" s="80">
        <v>0</v>
      </c>
      <c r="N26" s="80">
        <v>335</v>
      </c>
      <c r="O26" s="80">
        <v>149</v>
      </c>
      <c r="P26" s="80">
        <v>186</v>
      </c>
      <c r="Q26" s="178">
        <v>2021</v>
      </c>
      <c r="R26" s="176">
        <v>0</v>
      </c>
      <c r="S26" s="177">
        <v>0</v>
      </c>
      <c r="T26" s="177">
        <v>0</v>
      </c>
      <c r="U26" s="177">
        <v>0</v>
      </c>
      <c r="V26" s="177">
        <v>0</v>
      </c>
      <c r="W26" s="177">
        <v>0</v>
      </c>
      <c r="X26" s="177">
        <v>1</v>
      </c>
      <c r="Y26" s="177">
        <v>1</v>
      </c>
      <c r="Z26" s="177">
        <v>0</v>
      </c>
      <c r="AA26" s="177">
        <v>222</v>
      </c>
      <c r="AB26" s="177">
        <v>96</v>
      </c>
      <c r="AC26" s="177">
        <v>126</v>
      </c>
      <c r="AD26" s="177">
        <v>121</v>
      </c>
      <c r="AE26" s="177">
        <v>77</v>
      </c>
      <c r="AF26" s="177">
        <v>44</v>
      </c>
    </row>
    <row r="27" spans="1:32" s="24" customFormat="1" ht="30.95" customHeight="1">
      <c r="A27" s="78">
        <v>2022</v>
      </c>
      <c r="B27" s="79">
        <v>16</v>
      </c>
      <c r="C27" s="80">
        <v>11</v>
      </c>
      <c r="D27" s="80">
        <v>5</v>
      </c>
      <c r="E27" s="80">
        <v>77</v>
      </c>
      <c r="F27" s="80">
        <v>38</v>
      </c>
      <c r="G27" s="80">
        <v>39</v>
      </c>
      <c r="H27" s="80">
        <v>0</v>
      </c>
      <c r="I27" s="80">
        <v>0</v>
      </c>
      <c r="J27" s="80">
        <v>0</v>
      </c>
      <c r="K27" s="80">
        <v>0</v>
      </c>
      <c r="L27" s="80">
        <v>0</v>
      </c>
      <c r="M27" s="80">
        <v>0</v>
      </c>
      <c r="N27" s="80">
        <v>312</v>
      </c>
      <c r="O27" s="80">
        <v>150</v>
      </c>
      <c r="P27" s="80">
        <v>162</v>
      </c>
      <c r="Q27" s="81">
        <v>2022</v>
      </c>
      <c r="R27" s="79">
        <v>0</v>
      </c>
      <c r="S27" s="80">
        <v>0</v>
      </c>
      <c r="T27" s="80">
        <v>0</v>
      </c>
      <c r="U27" s="80">
        <v>0</v>
      </c>
      <c r="V27" s="80">
        <v>0</v>
      </c>
      <c r="W27" s="80">
        <v>0</v>
      </c>
      <c r="X27" s="80">
        <v>1</v>
      </c>
      <c r="Y27" s="80">
        <v>0</v>
      </c>
      <c r="Z27" s="80">
        <v>1</v>
      </c>
      <c r="AA27" s="80">
        <v>342</v>
      </c>
      <c r="AB27" s="80">
        <v>149</v>
      </c>
      <c r="AC27" s="80">
        <v>193</v>
      </c>
      <c r="AD27" s="80">
        <v>142</v>
      </c>
      <c r="AE27" s="80">
        <v>95</v>
      </c>
      <c r="AF27" s="80">
        <v>47</v>
      </c>
    </row>
    <row r="28" spans="1:32" s="24" customFormat="1" ht="30.95" customHeight="1">
      <c r="A28" s="78">
        <v>2023</v>
      </c>
      <c r="B28" s="79">
        <v>11</v>
      </c>
      <c r="C28" s="80">
        <v>7</v>
      </c>
      <c r="D28" s="80">
        <v>4</v>
      </c>
      <c r="E28" s="80">
        <v>80</v>
      </c>
      <c r="F28" s="80">
        <v>35</v>
      </c>
      <c r="G28" s="80">
        <v>45</v>
      </c>
      <c r="H28" s="80">
        <v>0</v>
      </c>
      <c r="I28" s="80">
        <v>0</v>
      </c>
      <c r="J28" s="80">
        <v>0</v>
      </c>
      <c r="K28" s="80">
        <v>0</v>
      </c>
      <c r="L28" s="80">
        <v>0</v>
      </c>
      <c r="M28" s="80">
        <v>0</v>
      </c>
      <c r="N28" s="80">
        <v>298</v>
      </c>
      <c r="O28" s="80">
        <v>151</v>
      </c>
      <c r="P28" s="80">
        <v>147</v>
      </c>
      <c r="Q28" s="81">
        <v>2023</v>
      </c>
      <c r="R28" s="79">
        <v>0</v>
      </c>
      <c r="S28" s="80">
        <v>0</v>
      </c>
      <c r="T28" s="80">
        <v>0</v>
      </c>
      <c r="U28" s="80">
        <v>0</v>
      </c>
      <c r="V28" s="80">
        <v>0</v>
      </c>
      <c r="W28" s="80">
        <v>0</v>
      </c>
      <c r="X28" s="80">
        <v>0</v>
      </c>
      <c r="Y28" s="80">
        <v>0</v>
      </c>
      <c r="Z28" s="80">
        <v>0</v>
      </c>
      <c r="AA28" s="80">
        <v>333</v>
      </c>
      <c r="AB28" s="80">
        <v>148</v>
      </c>
      <c r="AC28" s="80">
        <v>185</v>
      </c>
      <c r="AD28" s="80">
        <v>138</v>
      </c>
      <c r="AE28" s="80">
        <v>97</v>
      </c>
      <c r="AF28" s="80">
        <v>41</v>
      </c>
    </row>
    <row r="29" spans="1:32" s="24" customFormat="1" ht="30.95" customHeight="1" thickBot="1">
      <c r="A29" s="83">
        <v>2024</v>
      </c>
      <c r="B29" s="510">
        <v>26</v>
      </c>
      <c r="C29" s="224">
        <v>12</v>
      </c>
      <c r="D29" s="224">
        <v>14</v>
      </c>
      <c r="E29" s="224">
        <v>138</v>
      </c>
      <c r="F29" s="224">
        <v>58</v>
      </c>
      <c r="G29" s="224">
        <v>80</v>
      </c>
      <c r="H29" s="224">
        <v>0</v>
      </c>
      <c r="I29" s="224">
        <v>0</v>
      </c>
      <c r="J29" s="224">
        <v>0</v>
      </c>
      <c r="K29" s="224">
        <v>0</v>
      </c>
      <c r="L29" s="224">
        <v>0</v>
      </c>
      <c r="M29" s="224">
        <v>0</v>
      </c>
      <c r="N29" s="224">
        <v>301</v>
      </c>
      <c r="O29" s="224">
        <v>136</v>
      </c>
      <c r="P29" s="224">
        <v>165</v>
      </c>
      <c r="Q29" s="179">
        <v>2024</v>
      </c>
      <c r="R29" s="510">
        <v>0</v>
      </c>
      <c r="S29" s="224">
        <v>0</v>
      </c>
      <c r="T29" s="224">
        <v>0</v>
      </c>
      <c r="U29" s="224">
        <v>1</v>
      </c>
      <c r="V29" s="224">
        <v>1</v>
      </c>
      <c r="W29" s="224">
        <v>0</v>
      </c>
      <c r="X29" s="224">
        <v>0</v>
      </c>
      <c r="Y29" s="224">
        <v>0</v>
      </c>
      <c r="Z29" s="224">
        <v>0</v>
      </c>
      <c r="AA29" s="224">
        <v>279</v>
      </c>
      <c r="AB29" s="224">
        <v>128</v>
      </c>
      <c r="AC29" s="224">
        <v>151</v>
      </c>
      <c r="AD29" s="224">
        <v>123</v>
      </c>
      <c r="AE29" s="224">
        <v>89</v>
      </c>
      <c r="AF29" s="224">
        <v>34</v>
      </c>
    </row>
    <row r="30" spans="1:32" s="34" customFormat="1" ht="17.100000000000001" customHeight="1">
      <c r="A30" s="905" t="s">
        <v>462</v>
      </c>
      <c r="B30" s="905"/>
      <c r="C30" s="905"/>
      <c r="D30" s="905"/>
      <c r="E30" s="905"/>
      <c r="F30" s="905"/>
      <c r="G30" s="905"/>
      <c r="H30" s="905"/>
      <c r="I30" s="905"/>
      <c r="J30" s="905"/>
      <c r="K30" s="905"/>
      <c r="L30" s="905"/>
      <c r="M30" s="905"/>
      <c r="N30" s="905"/>
      <c r="O30" s="905"/>
      <c r="P30" s="905"/>
      <c r="Q30" s="905" t="s">
        <v>462</v>
      </c>
      <c r="R30" s="905"/>
      <c r="S30" s="905"/>
      <c r="T30" s="905"/>
      <c r="U30" s="905"/>
      <c r="V30" s="905"/>
      <c r="W30" s="905"/>
      <c r="X30" s="905"/>
      <c r="Y30" s="905"/>
      <c r="Z30" s="905"/>
      <c r="AA30" s="905"/>
      <c r="AB30" s="905"/>
      <c r="AC30" s="905"/>
      <c r="AD30" s="905"/>
      <c r="AE30" s="905"/>
      <c r="AF30" s="905"/>
    </row>
    <row r="31" spans="1:32" s="34" customFormat="1" ht="15" customHeight="1">
      <c r="A31" s="908" t="s">
        <v>463</v>
      </c>
      <c r="B31" s="908"/>
      <c r="C31" s="908"/>
      <c r="D31" s="908"/>
      <c r="E31" s="908"/>
      <c r="F31" s="908"/>
      <c r="G31" s="908"/>
      <c r="H31" s="908"/>
      <c r="I31" s="908"/>
      <c r="J31" s="908"/>
      <c r="K31" s="908"/>
      <c r="L31" s="908"/>
      <c r="M31" s="908"/>
      <c r="N31" s="908"/>
      <c r="O31" s="908"/>
      <c r="P31" s="908"/>
      <c r="Q31" s="908" t="s">
        <v>463</v>
      </c>
      <c r="R31" s="908"/>
      <c r="S31" s="908"/>
      <c r="T31" s="908"/>
      <c r="U31" s="908"/>
      <c r="V31" s="908"/>
      <c r="W31" s="908"/>
      <c r="X31" s="908"/>
      <c r="Y31" s="908"/>
      <c r="Z31" s="908"/>
      <c r="AA31" s="908"/>
      <c r="AB31" s="908"/>
      <c r="AC31" s="908"/>
      <c r="AD31" s="908"/>
      <c r="AE31" s="908"/>
      <c r="AF31" s="908"/>
    </row>
  </sheetData>
  <mergeCells count="54">
    <mergeCell ref="A31:P31"/>
    <mergeCell ref="K5:M5"/>
    <mergeCell ref="Q31:AF31"/>
    <mergeCell ref="E18:G18"/>
    <mergeCell ref="H18:J18"/>
    <mergeCell ref="E5:G5"/>
    <mergeCell ref="H5:J5"/>
    <mergeCell ref="H6:J6"/>
    <mergeCell ref="Q30:AF30"/>
    <mergeCell ref="E19:G19"/>
    <mergeCell ref="N18:P18"/>
    <mergeCell ref="Q18:Q20"/>
    <mergeCell ref="A5:A7"/>
    <mergeCell ref="H19:J19"/>
    <mergeCell ref="B18:D18"/>
    <mergeCell ref="N6:P6"/>
    <mergeCell ref="A2:P2"/>
    <mergeCell ref="R2:AF2"/>
    <mergeCell ref="R19:T19"/>
    <mergeCell ref="A30:P30"/>
    <mergeCell ref="R3:AF3"/>
    <mergeCell ref="N5:P5"/>
    <mergeCell ref="R6:T6"/>
    <mergeCell ref="U6:W6"/>
    <mergeCell ref="AD6:AF6"/>
    <mergeCell ref="AD5:AF5"/>
    <mergeCell ref="X5:Z5"/>
    <mergeCell ref="AA5:AC5"/>
    <mergeCell ref="AA6:AC6"/>
    <mergeCell ref="Q5:Q7"/>
    <mergeCell ref="X6:Z6"/>
    <mergeCell ref="U5:W5"/>
    <mergeCell ref="A3:P3"/>
    <mergeCell ref="B6:D6"/>
    <mergeCell ref="AD19:AF19"/>
    <mergeCell ref="X19:Z19"/>
    <mergeCell ref="X18:Z18"/>
    <mergeCell ref="AA18:AC18"/>
    <mergeCell ref="AD18:AF18"/>
    <mergeCell ref="A4:C4"/>
    <mergeCell ref="M4:P4"/>
    <mergeCell ref="E6:G6"/>
    <mergeCell ref="AA19:AC19"/>
    <mergeCell ref="R18:T18"/>
    <mergeCell ref="U18:W18"/>
    <mergeCell ref="U19:W19"/>
    <mergeCell ref="K18:M18"/>
    <mergeCell ref="R5:T5"/>
    <mergeCell ref="B5:D5"/>
    <mergeCell ref="K6:M6"/>
    <mergeCell ref="K19:M19"/>
    <mergeCell ref="N19:P19"/>
    <mergeCell ref="A18:A20"/>
    <mergeCell ref="B19:D19"/>
  </mergeCells>
  <phoneticPr fontId="3" type="noConversion"/>
  <printOptions horizontalCentered="1"/>
  <pageMargins left="1.1023622047244095" right="1.1023622047244095" top="0.55118110236220474" bottom="0.39370078740157483" header="0.51181102362204722" footer="2.7559055118110236"/>
  <pageSetup paperSize="9" scale="81" firstPageNumber="13" pageOrder="overThenDown" orientation="portrait" r:id="rId1"/>
  <headerFooter scaleWithDoc="0" alignWithMargins="0"/>
  <colBreaks count="1" manualBreakCount="1">
    <brk id="16" max="30"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0"/>
  <sheetViews>
    <sheetView view="pageBreakPreview" zoomScale="115" zoomScaleSheetLayoutView="115" workbookViewId="0">
      <selection activeCell="K19" sqref="K19"/>
    </sheetView>
  </sheetViews>
  <sheetFormatPr defaultColWidth="8.88671875" defaultRowHeight="13.5"/>
  <cols>
    <col min="1" max="1" width="6.33203125" style="3" customWidth="1"/>
    <col min="2" max="2" width="1.77734375" style="3" customWidth="1"/>
    <col min="3" max="3" width="4" style="3" customWidth="1"/>
    <col min="4" max="5" width="2.5546875" style="3" customWidth="1"/>
    <col min="6" max="6" width="1.77734375" style="3" customWidth="1"/>
    <col min="7" max="7" width="4" style="3" customWidth="1"/>
    <col min="8" max="8" width="4.77734375" style="3" customWidth="1"/>
    <col min="9" max="9" width="1.77734375" style="3" customWidth="1"/>
    <col min="10" max="10" width="4" style="3" customWidth="1"/>
    <col min="11" max="11" width="4.77734375" style="3" customWidth="1"/>
    <col min="12" max="12" width="1.77734375" style="3" customWidth="1"/>
    <col min="13" max="13" width="4" style="3" customWidth="1"/>
    <col min="14" max="14" width="4.77734375" style="3" customWidth="1"/>
    <col min="15" max="15" width="1.77734375" style="3" customWidth="1"/>
    <col min="16" max="16" width="4" style="3" customWidth="1"/>
    <col min="17" max="17" width="4.77734375" style="3" customWidth="1"/>
    <col min="18" max="18" width="1.77734375" style="3" customWidth="1"/>
    <col min="19" max="19" width="4" style="3" customWidth="1"/>
    <col min="20" max="20" width="4.77734375" style="3" customWidth="1"/>
    <col min="21" max="21" width="1.77734375" style="3" customWidth="1"/>
    <col min="22" max="22" width="4" style="3" customWidth="1"/>
    <col min="23" max="23" width="4.77734375" style="3" customWidth="1"/>
    <col min="24" max="24" width="1.77734375" style="3" customWidth="1"/>
    <col min="25" max="25" width="4" style="3" customWidth="1"/>
    <col min="26" max="26" width="4.77734375" style="3" customWidth="1"/>
    <col min="27" max="27" width="1.77734375" style="3" customWidth="1"/>
    <col min="28" max="28" width="4" style="3" customWidth="1"/>
    <col min="29" max="29" width="4.77734375" style="3" customWidth="1"/>
    <col min="30" max="30" width="1.77734375" style="3" customWidth="1"/>
    <col min="31" max="31" width="4" style="3" customWidth="1"/>
    <col min="32" max="32" width="4.77734375" style="3" customWidth="1"/>
    <col min="33" max="16384" width="8.88671875" style="3"/>
  </cols>
  <sheetData>
    <row r="1" spans="1:33" s="61" customFormat="1" ht="20.100000000000001" customHeight="1">
      <c r="A1" s="712" t="s">
        <v>92</v>
      </c>
      <c r="B1" s="712"/>
      <c r="C1" s="712"/>
      <c r="D1" s="712"/>
      <c r="E1" s="712"/>
      <c r="F1" s="712"/>
      <c r="G1" s="712"/>
      <c r="H1" s="712"/>
      <c r="I1" s="712"/>
      <c r="J1" s="712"/>
      <c r="K1" s="712"/>
      <c r="L1" s="712"/>
      <c r="M1" s="712"/>
      <c r="N1" s="712"/>
      <c r="O1" s="712"/>
      <c r="P1" s="712"/>
      <c r="Q1" s="712"/>
      <c r="R1" s="712"/>
      <c r="S1" s="712"/>
      <c r="T1" s="712"/>
      <c r="U1" s="712"/>
      <c r="V1" s="712"/>
      <c r="W1" s="712"/>
      <c r="X1" s="712"/>
      <c r="Y1" s="712"/>
      <c r="Z1" s="712"/>
      <c r="AA1" s="712"/>
      <c r="AB1" s="712"/>
      <c r="AC1" s="712"/>
      <c r="AD1" s="712"/>
      <c r="AE1" s="712"/>
      <c r="AF1" s="712"/>
      <c r="AG1" s="60"/>
    </row>
    <row r="2" spans="1:33" s="62" customFormat="1" ht="12.95" customHeight="1">
      <c r="A2" s="927" t="s">
        <v>68</v>
      </c>
      <c r="B2" s="927"/>
      <c r="C2" s="927"/>
      <c r="D2" s="927"/>
      <c r="E2" s="927"/>
      <c r="F2" s="927"/>
      <c r="G2" s="927"/>
      <c r="H2" s="927"/>
      <c r="I2" s="927"/>
      <c r="J2" s="927"/>
      <c r="K2" s="927"/>
      <c r="L2" s="927"/>
      <c r="M2" s="927"/>
      <c r="N2" s="927"/>
      <c r="O2" s="927"/>
      <c r="P2" s="927"/>
      <c r="Q2" s="927"/>
      <c r="R2" s="927"/>
      <c r="S2" s="927"/>
      <c r="T2" s="927"/>
      <c r="U2" s="928" t="s">
        <v>69</v>
      </c>
      <c r="V2" s="928"/>
      <c r="W2" s="928"/>
      <c r="X2" s="928"/>
      <c r="Y2" s="928"/>
      <c r="Z2" s="928"/>
      <c r="AA2" s="928"/>
      <c r="AB2" s="928"/>
      <c r="AC2" s="928"/>
      <c r="AD2" s="928"/>
      <c r="AE2" s="928"/>
      <c r="AF2" s="928"/>
    </row>
    <row r="3" spans="1:33" s="22" customFormat="1" ht="30" customHeight="1">
      <c r="A3" s="919"/>
      <c r="B3" s="920" t="s">
        <v>70</v>
      </c>
      <c r="C3" s="921"/>
      <c r="D3" s="921"/>
      <c r="E3" s="922"/>
      <c r="F3" s="920" t="s">
        <v>71</v>
      </c>
      <c r="G3" s="921"/>
      <c r="H3" s="922"/>
      <c r="I3" s="920" t="s">
        <v>72</v>
      </c>
      <c r="J3" s="921"/>
      <c r="K3" s="922"/>
      <c r="L3" s="924" t="s">
        <v>73</v>
      </c>
      <c r="M3" s="925"/>
      <c r="N3" s="926"/>
      <c r="O3" s="920" t="s">
        <v>74</v>
      </c>
      <c r="P3" s="921"/>
      <c r="Q3" s="922"/>
      <c r="R3" s="920" t="s">
        <v>75</v>
      </c>
      <c r="S3" s="921"/>
      <c r="T3" s="922"/>
      <c r="U3" s="920" t="s">
        <v>76</v>
      </c>
      <c r="V3" s="921"/>
      <c r="W3" s="922"/>
      <c r="X3" s="920" t="s">
        <v>77</v>
      </c>
      <c r="Y3" s="921"/>
      <c r="Z3" s="922"/>
      <c r="AA3" s="920" t="s">
        <v>93</v>
      </c>
      <c r="AB3" s="921"/>
      <c r="AC3" s="922"/>
      <c r="AD3" s="920" t="s">
        <v>78</v>
      </c>
      <c r="AE3" s="921"/>
      <c r="AF3" s="922"/>
    </row>
    <row r="4" spans="1:33" s="63" customFormat="1" ht="21.95" customHeight="1">
      <c r="A4" s="919"/>
      <c r="B4" s="56"/>
      <c r="C4" s="57" t="s">
        <v>79</v>
      </c>
      <c r="D4" s="923" t="s">
        <v>80</v>
      </c>
      <c r="E4" s="922"/>
      <c r="F4" s="58"/>
      <c r="G4" s="57" t="s">
        <v>79</v>
      </c>
      <c r="H4" s="57" t="s">
        <v>80</v>
      </c>
      <c r="I4" s="56"/>
      <c r="J4" s="57" t="s">
        <v>79</v>
      </c>
      <c r="K4" s="57" t="s">
        <v>80</v>
      </c>
      <c r="L4" s="59"/>
      <c r="M4" s="57" t="s">
        <v>79</v>
      </c>
      <c r="N4" s="57" t="s">
        <v>80</v>
      </c>
      <c r="O4" s="56"/>
      <c r="P4" s="57" t="s">
        <v>79</v>
      </c>
      <c r="Q4" s="57" t="s">
        <v>80</v>
      </c>
      <c r="R4" s="56"/>
      <c r="S4" s="57" t="s">
        <v>79</v>
      </c>
      <c r="T4" s="57" t="s">
        <v>80</v>
      </c>
      <c r="U4" s="56"/>
      <c r="V4" s="57" t="s">
        <v>79</v>
      </c>
      <c r="W4" s="57" t="s">
        <v>80</v>
      </c>
      <c r="X4" s="56"/>
      <c r="Y4" s="57" t="s">
        <v>79</v>
      </c>
      <c r="Z4" s="57" t="s">
        <v>80</v>
      </c>
      <c r="AA4" s="56"/>
      <c r="AB4" s="57" t="s">
        <v>79</v>
      </c>
      <c r="AC4" s="57" t="s">
        <v>80</v>
      </c>
      <c r="AD4" s="56"/>
      <c r="AE4" s="57" t="s">
        <v>79</v>
      </c>
      <c r="AF4" s="57" t="s">
        <v>80</v>
      </c>
    </row>
    <row r="5" spans="1:33" s="22" customFormat="1" ht="30" customHeight="1">
      <c r="A5" s="64" t="s">
        <v>94</v>
      </c>
      <c r="B5" s="914" t="s">
        <v>95</v>
      </c>
      <c r="C5" s="915"/>
      <c r="D5" s="915"/>
      <c r="E5" s="915"/>
      <c r="F5" s="915"/>
      <c r="G5" s="915"/>
      <c r="H5" s="915"/>
      <c r="I5" s="915"/>
      <c r="J5" s="915"/>
      <c r="K5" s="915"/>
      <c r="L5" s="915"/>
      <c r="M5" s="915"/>
      <c r="N5" s="915"/>
      <c r="O5" s="915"/>
      <c r="P5" s="915"/>
      <c r="Q5" s="915"/>
      <c r="R5" s="915"/>
      <c r="S5" s="915"/>
      <c r="T5" s="915"/>
      <c r="U5" s="915"/>
      <c r="V5" s="915"/>
      <c r="W5" s="915"/>
      <c r="X5" s="915"/>
      <c r="Y5" s="915"/>
      <c r="Z5" s="915"/>
      <c r="AA5" s="915"/>
      <c r="AB5" s="915"/>
      <c r="AC5" s="915"/>
      <c r="AD5" s="915"/>
      <c r="AE5" s="915"/>
      <c r="AF5" s="916"/>
    </row>
    <row r="6" spans="1:33" s="22" customFormat="1" ht="6.95" customHeight="1">
      <c r="A6" s="65"/>
      <c r="B6" s="65"/>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row>
    <row r="7" spans="1:33" s="22" customFormat="1" ht="21.95" customHeight="1">
      <c r="A7" s="919"/>
      <c r="B7" s="920" t="s">
        <v>81</v>
      </c>
      <c r="C7" s="921"/>
      <c r="D7" s="921"/>
      <c r="E7" s="922"/>
      <c r="F7" s="920" t="s">
        <v>82</v>
      </c>
      <c r="G7" s="921"/>
      <c r="H7" s="922"/>
      <c r="I7" s="920" t="s">
        <v>83</v>
      </c>
      <c r="J7" s="921"/>
      <c r="K7" s="922"/>
      <c r="L7" s="920" t="s">
        <v>96</v>
      </c>
      <c r="M7" s="921"/>
      <c r="N7" s="922"/>
      <c r="O7" s="920" t="s">
        <v>84</v>
      </c>
      <c r="P7" s="921"/>
      <c r="Q7" s="922"/>
      <c r="R7" s="920" t="s">
        <v>85</v>
      </c>
      <c r="S7" s="921"/>
      <c r="T7" s="922"/>
      <c r="U7" s="920" t="s">
        <v>86</v>
      </c>
      <c r="V7" s="921"/>
      <c r="W7" s="922"/>
      <c r="X7" s="920" t="s">
        <v>87</v>
      </c>
      <c r="Y7" s="921"/>
      <c r="Z7" s="922"/>
      <c r="AA7" s="920" t="s">
        <v>88</v>
      </c>
      <c r="AB7" s="921"/>
      <c r="AC7" s="922"/>
      <c r="AD7" s="920" t="s">
        <v>89</v>
      </c>
      <c r="AE7" s="921"/>
      <c r="AF7" s="922"/>
    </row>
    <row r="8" spans="1:33" s="63" customFormat="1" ht="21.95" customHeight="1">
      <c r="A8" s="919"/>
      <c r="B8" s="56"/>
      <c r="C8" s="57" t="s">
        <v>79</v>
      </c>
      <c r="D8" s="923" t="s">
        <v>80</v>
      </c>
      <c r="E8" s="922"/>
      <c r="F8" s="56"/>
      <c r="G8" s="57" t="s">
        <v>79</v>
      </c>
      <c r="H8" s="57" t="s">
        <v>80</v>
      </c>
      <c r="I8" s="56"/>
      <c r="J8" s="57" t="s">
        <v>79</v>
      </c>
      <c r="K8" s="57" t="s">
        <v>80</v>
      </c>
      <c r="L8" s="56"/>
      <c r="M8" s="57" t="s">
        <v>79</v>
      </c>
      <c r="N8" s="57" t="s">
        <v>80</v>
      </c>
      <c r="O8" s="56"/>
      <c r="P8" s="57" t="s">
        <v>79</v>
      </c>
      <c r="Q8" s="57" t="s">
        <v>80</v>
      </c>
      <c r="R8" s="56"/>
      <c r="S8" s="57" t="s">
        <v>79</v>
      </c>
      <c r="T8" s="57" t="s">
        <v>80</v>
      </c>
      <c r="U8" s="56"/>
      <c r="V8" s="57" t="s">
        <v>79</v>
      </c>
      <c r="W8" s="57" t="s">
        <v>80</v>
      </c>
      <c r="X8" s="56"/>
      <c r="Y8" s="57" t="s">
        <v>79</v>
      </c>
      <c r="Z8" s="57" t="s">
        <v>80</v>
      </c>
      <c r="AA8" s="56"/>
      <c r="AB8" s="57" t="s">
        <v>79</v>
      </c>
      <c r="AC8" s="57" t="s">
        <v>80</v>
      </c>
      <c r="AD8" s="56"/>
      <c r="AE8" s="57" t="s">
        <v>79</v>
      </c>
      <c r="AF8" s="57" t="s">
        <v>80</v>
      </c>
    </row>
    <row r="9" spans="1:33" s="22" customFormat="1" ht="39" customHeight="1">
      <c r="A9" s="64" t="s">
        <v>97</v>
      </c>
      <c r="B9" s="914" t="s">
        <v>90</v>
      </c>
      <c r="C9" s="915"/>
      <c r="D9" s="915"/>
      <c r="E9" s="915"/>
      <c r="F9" s="915"/>
      <c r="G9" s="915"/>
      <c r="H9" s="915"/>
      <c r="I9" s="915"/>
      <c r="J9" s="915"/>
      <c r="K9" s="915"/>
      <c r="L9" s="915"/>
      <c r="M9" s="915"/>
      <c r="N9" s="915"/>
      <c r="O9" s="915"/>
      <c r="P9" s="915"/>
      <c r="Q9" s="915"/>
      <c r="R9" s="915"/>
      <c r="S9" s="915"/>
      <c r="T9" s="915"/>
      <c r="U9" s="915"/>
      <c r="V9" s="915"/>
      <c r="W9" s="915"/>
      <c r="X9" s="915"/>
      <c r="Y9" s="915"/>
      <c r="Z9" s="915"/>
      <c r="AA9" s="915"/>
      <c r="AB9" s="915"/>
      <c r="AC9" s="915"/>
      <c r="AD9" s="915"/>
      <c r="AE9" s="915"/>
      <c r="AF9" s="916"/>
    </row>
    <row r="10" spans="1:33" s="62" customFormat="1" ht="12.95" customHeight="1">
      <c r="A10" s="917" t="s">
        <v>98</v>
      </c>
      <c r="B10" s="917"/>
      <c r="C10" s="917"/>
      <c r="D10" s="917"/>
      <c r="E10" s="917"/>
      <c r="F10" s="917"/>
      <c r="G10" s="917"/>
      <c r="H10" s="917"/>
      <c r="I10" s="917"/>
      <c r="J10" s="917"/>
      <c r="K10" s="917"/>
      <c r="L10" s="917"/>
      <c r="M10" s="917"/>
      <c r="N10" s="917"/>
      <c r="O10" s="917"/>
      <c r="P10" s="917"/>
      <c r="Q10" s="917"/>
      <c r="R10" s="917"/>
      <c r="S10" s="917"/>
      <c r="T10" s="917"/>
      <c r="U10" s="918" t="s">
        <v>91</v>
      </c>
      <c r="V10" s="918"/>
      <c r="W10" s="918"/>
      <c r="X10" s="918"/>
      <c r="Y10" s="918"/>
      <c r="Z10" s="918"/>
      <c r="AA10" s="918"/>
      <c r="AB10" s="918"/>
      <c r="AC10" s="918"/>
      <c r="AD10" s="918"/>
      <c r="AE10" s="918"/>
      <c r="AF10" s="918"/>
    </row>
  </sheetData>
  <mergeCells count="31">
    <mergeCell ref="L3:N3"/>
    <mergeCell ref="O3:Q3"/>
    <mergeCell ref="A1:AF1"/>
    <mergeCell ref="A2:T2"/>
    <mergeCell ref="U2:AF2"/>
    <mergeCell ref="R3:T3"/>
    <mergeCell ref="U3:W3"/>
    <mergeCell ref="X3:Z3"/>
    <mergeCell ref="AA3:AC3"/>
    <mergeCell ref="AD3:AF3"/>
    <mergeCell ref="D4:E4"/>
    <mergeCell ref="A3:A4"/>
    <mergeCell ref="B3:E3"/>
    <mergeCell ref="F3:H3"/>
    <mergeCell ref="I3:K3"/>
    <mergeCell ref="B9:AF9"/>
    <mergeCell ref="A10:T10"/>
    <mergeCell ref="U10:AF10"/>
    <mergeCell ref="B5:AF5"/>
    <mergeCell ref="A7:A8"/>
    <mergeCell ref="B7:E7"/>
    <mergeCell ref="F7:H7"/>
    <mergeCell ref="I7:K7"/>
    <mergeCell ref="L7:N7"/>
    <mergeCell ref="O7:Q7"/>
    <mergeCell ref="R7:T7"/>
    <mergeCell ref="U7:W7"/>
    <mergeCell ref="X7:Z7"/>
    <mergeCell ref="AA7:AC7"/>
    <mergeCell ref="AD7:AF7"/>
    <mergeCell ref="D8:E8"/>
  </mergeCells>
  <phoneticPr fontId="2" type="noConversion"/>
  <printOptions horizontalCentered="1"/>
  <pageMargins left="0.78740157480314965" right="0.78740157480314965" top="0.98425196850393704" bottom="0.98425196850393704" header="0" footer="0.59055118110236227"/>
  <pageSetup paperSize="9" firstPageNumber="13" pageOrder="overThenDown" orientation="landscape" r:id="rId1"/>
  <headerFooter scaleWithDoc="0"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view="pageBreakPreview" zoomScaleSheetLayoutView="100" workbookViewId="0">
      <selection activeCell="B3" sqref="B3"/>
    </sheetView>
  </sheetViews>
  <sheetFormatPr defaultColWidth="8.88671875" defaultRowHeight="13.5"/>
  <cols>
    <col min="1" max="1" width="8.77734375" style="4" customWidth="1"/>
    <col min="2" max="2" width="14.33203125" style="4" customWidth="1"/>
    <col min="3" max="11" width="8" style="4" customWidth="1"/>
    <col min="12" max="12" width="16.77734375" style="4" customWidth="1"/>
    <col min="13" max="16384" width="8.88671875" style="4"/>
  </cols>
  <sheetData>
    <row r="1" spans="1:13" s="13" customFormat="1" ht="20.100000000000001" customHeight="1">
      <c r="A1" s="712" t="s">
        <v>36</v>
      </c>
      <c r="B1" s="712"/>
      <c r="C1" s="712"/>
      <c r="D1" s="712"/>
      <c r="E1" s="712"/>
      <c r="F1" s="712"/>
      <c r="G1" s="712"/>
      <c r="H1" s="712"/>
      <c r="I1" s="712"/>
      <c r="J1" s="712"/>
      <c r="K1" s="712"/>
      <c r="L1" s="712"/>
      <c r="M1" s="14"/>
    </row>
    <row r="2" spans="1:13" s="30" customFormat="1" ht="15" customHeight="1">
      <c r="A2" s="930" t="s">
        <v>15</v>
      </c>
      <c r="B2" s="930"/>
      <c r="C2" s="930"/>
      <c r="D2" s="930"/>
      <c r="E2" s="930"/>
      <c r="F2" s="930"/>
      <c r="G2" s="713" t="s">
        <v>18</v>
      </c>
      <c r="H2" s="713"/>
      <c r="I2" s="713"/>
      <c r="J2" s="713"/>
      <c r="K2" s="713"/>
      <c r="L2" s="713"/>
    </row>
    <row r="3" spans="1:13" ht="42" customHeight="1">
      <c r="A3" s="28"/>
      <c r="B3" s="25" t="s">
        <v>28</v>
      </c>
      <c r="C3" s="25" t="s">
        <v>20</v>
      </c>
      <c r="D3" s="25" t="s">
        <v>21</v>
      </c>
      <c r="E3" s="25" t="s">
        <v>22</v>
      </c>
      <c r="F3" s="26" t="s">
        <v>11</v>
      </c>
      <c r="G3" s="27" t="s">
        <v>11</v>
      </c>
      <c r="H3" s="26" t="s">
        <v>11</v>
      </c>
      <c r="I3" s="25" t="s">
        <v>23</v>
      </c>
      <c r="J3" s="25" t="s">
        <v>24</v>
      </c>
      <c r="K3" s="25" t="s">
        <v>25</v>
      </c>
      <c r="L3" s="25" t="s">
        <v>40</v>
      </c>
    </row>
    <row r="4" spans="1:13" ht="24.95" customHeight="1">
      <c r="A4" s="25" t="s">
        <v>19</v>
      </c>
      <c r="B4" s="932"/>
      <c r="C4" s="932"/>
      <c r="D4" s="932"/>
      <c r="E4" s="932"/>
      <c r="F4" s="932"/>
      <c r="G4" s="932"/>
      <c r="H4" s="932"/>
      <c r="I4" s="932"/>
      <c r="J4" s="932"/>
      <c r="K4" s="932"/>
      <c r="L4" s="932"/>
    </row>
    <row r="5" spans="1:13" s="30" customFormat="1" ht="17.100000000000001" customHeight="1">
      <c r="A5" s="929" t="s">
        <v>10</v>
      </c>
      <c r="B5" s="929"/>
      <c r="C5" s="929"/>
      <c r="D5" s="929"/>
      <c r="E5" s="929"/>
      <c r="F5" s="929"/>
      <c r="G5" s="931" t="s">
        <v>14</v>
      </c>
      <c r="H5" s="931"/>
      <c r="I5" s="931"/>
      <c r="J5" s="931"/>
      <c r="K5" s="931"/>
      <c r="L5" s="931"/>
    </row>
    <row r="6" spans="1:13" ht="6" customHeight="1">
      <c r="A6" s="7"/>
      <c r="B6" s="7"/>
      <c r="C6" s="7"/>
      <c r="D6" s="7"/>
      <c r="E6" s="7"/>
      <c r="F6" s="7"/>
      <c r="G6" s="7"/>
      <c r="H6" s="7"/>
      <c r="I6" s="7"/>
      <c r="J6" s="7"/>
      <c r="K6" s="7"/>
      <c r="L6" s="7"/>
    </row>
    <row r="7" spans="1:13" s="13" customFormat="1" ht="20.100000000000001" customHeight="1">
      <c r="A7" s="712" t="s">
        <v>37</v>
      </c>
      <c r="B7" s="712"/>
      <c r="C7" s="712"/>
      <c r="D7" s="712"/>
      <c r="E7" s="712"/>
      <c r="F7" s="712"/>
      <c r="G7" s="712"/>
      <c r="H7" s="712"/>
      <c r="I7" s="712"/>
      <c r="J7" s="712"/>
      <c r="K7" s="712"/>
      <c r="L7" s="712"/>
      <c r="M7" s="14"/>
    </row>
    <row r="8" spans="1:13" s="30" customFormat="1" ht="15" customHeight="1">
      <c r="A8" s="930" t="s">
        <v>15</v>
      </c>
      <c r="B8" s="930"/>
      <c r="C8" s="930"/>
      <c r="D8" s="930"/>
      <c r="E8" s="930"/>
      <c r="F8" s="930"/>
      <c r="G8" s="713" t="s">
        <v>18</v>
      </c>
      <c r="H8" s="713"/>
      <c r="I8" s="713"/>
      <c r="J8" s="713"/>
      <c r="K8" s="713"/>
      <c r="L8" s="713"/>
    </row>
    <row r="9" spans="1:13" ht="42" customHeight="1">
      <c r="A9" s="28"/>
      <c r="B9" s="25" t="s">
        <v>26</v>
      </c>
      <c r="C9" s="25" t="s">
        <v>20</v>
      </c>
      <c r="D9" s="25" t="s">
        <v>21</v>
      </c>
      <c r="E9" s="25" t="s">
        <v>22</v>
      </c>
      <c r="F9" s="26" t="s">
        <v>11</v>
      </c>
      <c r="G9" s="27" t="s">
        <v>11</v>
      </c>
      <c r="H9" s="26" t="s">
        <v>11</v>
      </c>
      <c r="I9" s="25" t="s">
        <v>23</v>
      </c>
      <c r="J9" s="25" t="s">
        <v>24</v>
      </c>
      <c r="K9" s="25" t="s">
        <v>25</v>
      </c>
      <c r="L9" s="25" t="s">
        <v>40</v>
      </c>
    </row>
    <row r="10" spans="1:13" ht="24.95" customHeight="1">
      <c r="A10" s="25" t="s">
        <v>19</v>
      </c>
      <c r="B10" s="932"/>
      <c r="C10" s="932"/>
      <c r="D10" s="932"/>
      <c r="E10" s="932"/>
      <c r="F10" s="932"/>
      <c r="G10" s="932"/>
      <c r="H10" s="932"/>
      <c r="I10" s="932"/>
      <c r="J10" s="932"/>
      <c r="K10" s="932"/>
      <c r="L10" s="932"/>
    </row>
    <row r="11" spans="1:13" s="30" customFormat="1" ht="17.100000000000001" customHeight="1">
      <c r="A11" s="929" t="s">
        <v>10</v>
      </c>
      <c r="B11" s="929"/>
      <c r="C11" s="929"/>
      <c r="D11" s="929"/>
      <c r="E11" s="929"/>
      <c r="F11" s="929"/>
      <c r="G11" s="931" t="s">
        <v>14</v>
      </c>
      <c r="H11" s="931"/>
      <c r="I11" s="931"/>
      <c r="J11" s="931"/>
      <c r="K11" s="931"/>
      <c r="L11" s="931"/>
    </row>
    <row r="12" spans="1:13" ht="6" customHeight="1"/>
  </sheetData>
  <mergeCells count="12">
    <mergeCell ref="A1:L1"/>
    <mergeCell ref="A5:F5"/>
    <mergeCell ref="A11:F11"/>
    <mergeCell ref="G2:L2"/>
    <mergeCell ref="A2:F2"/>
    <mergeCell ref="A8:F8"/>
    <mergeCell ref="G5:L5"/>
    <mergeCell ref="B4:L4"/>
    <mergeCell ref="A7:L7"/>
    <mergeCell ref="G11:L11"/>
    <mergeCell ref="G8:L8"/>
    <mergeCell ref="B10:L10"/>
  </mergeCells>
  <phoneticPr fontId="2" type="noConversion"/>
  <printOptions horizontalCentered="1"/>
  <pageMargins left="0.78740157480314965" right="0.78740157480314965" top="0.98425196850393704" bottom="0.98425196850393704" header="0" footer="0.59055118110236227"/>
  <pageSetup paperSize="9" scale="99" firstPageNumber="13" pageOrder="overThenDown" orientation="landscape" r:id="rId1"/>
  <headerFooter scaleWithDoc="0"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view="pageBreakPreview" zoomScaleSheetLayoutView="100" workbookViewId="0">
      <selection activeCell="A3" sqref="A3:L3"/>
    </sheetView>
  </sheetViews>
  <sheetFormatPr defaultColWidth="8.88671875" defaultRowHeight="13.5"/>
  <cols>
    <col min="1" max="1" width="6.77734375" style="4" customWidth="1"/>
    <col min="2" max="2" width="9.88671875" style="4" customWidth="1"/>
    <col min="3" max="3" width="6.33203125" style="4" customWidth="1"/>
    <col min="4" max="10" width="6.109375" style="4" customWidth="1"/>
    <col min="11" max="11" width="6.77734375" style="4" customWidth="1"/>
    <col min="12" max="12" width="9.77734375" style="4" customWidth="1"/>
    <col min="13" max="16384" width="8.88671875" style="4"/>
  </cols>
  <sheetData>
    <row r="1" spans="1:14" ht="12.95" customHeight="1">
      <c r="A1" s="122"/>
      <c r="B1" s="122"/>
      <c r="C1" s="122"/>
      <c r="D1" s="122"/>
      <c r="E1" s="122"/>
      <c r="F1" s="122"/>
      <c r="G1" s="122"/>
      <c r="H1" s="122"/>
      <c r="I1" s="122"/>
      <c r="J1" s="122"/>
      <c r="K1" s="122"/>
      <c r="L1" s="122"/>
    </row>
    <row r="2" spans="1:14" s="17" customFormat="1" ht="30" customHeight="1">
      <c r="A2" s="904" t="s">
        <v>691</v>
      </c>
      <c r="B2" s="904"/>
      <c r="C2" s="904"/>
      <c r="D2" s="904"/>
      <c r="E2" s="904"/>
      <c r="F2" s="904"/>
      <c r="G2" s="904"/>
      <c r="H2" s="904"/>
      <c r="I2" s="904"/>
      <c r="J2" s="904"/>
      <c r="K2" s="904"/>
      <c r="L2" s="904"/>
      <c r="M2" s="16"/>
    </row>
    <row r="3" spans="1:14" s="17" customFormat="1" ht="24.95" customHeight="1">
      <c r="A3" s="756" t="s">
        <v>137</v>
      </c>
      <c r="B3" s="756"/>
      <c r="C3" s="756"/>
      <c r="D3" s="756"/>
      <c r="E3" s="756"/>
      <c r="F3" s="756"/>
      <c r="G3" s="756"/>
      <c r="H3" s="756"/>
      <c r="I3" s="756"/>
      <c r="J3" s="756"/>
      <c r="K3" s="756"/>
      <c r="L3" s="756"/>
      <c r="M3" s="16"/>
    </row>
    <row r="4" spans="1:14" s="30" customFormat="1" ht="18" customHeight="1" thickBot="1">
      <c r="A4" s="934" t="s">
        <v>692</v>
      </c>
      <c r="B4" s="934"/>
      <c r="C4" s="934"/>
      <c r="D4" s="934"/>
      <c r="E4" s="934"/>
      <c r="F4" s="934"/>
      <c r="G4" s="935" t="s">
        <v>210</v>
      </c>
      <c r="H4" s="935"/>
      <c r="I4" s="935"/>
      <c r="J4" s="935"/>
      <c r="K4" s="935"/>
      <c r="L4" s="935"/>
    </row>
    <row r="5" spans="1:14" ht="45.75" customHeight="1">
      <c r="A5" s="523" t="s">
        <v>321</v>
      </c>
      <c r="B5" s="525" t="s">
        <v>790</v>
      </c>
      <c r="C5" s="936" t="s">
        <v>801</v>
      </c>
      <c r="D5" s="937"/>
      <c r="E5" s="937"/>
      <c r="F5" s="937"/>
      <c r="G5" s="937"/>
      <c r="H5" s="937"/>
      <c r="I5" s="937"/>
      <c r="J5" s="937"/>
      <c r="K5" s="938"/>
      <c r="L5" s="939" t="s">
        <v>800</v>
      </c>
    </row>
    <row r="6" spans="1:14" ht="60" customHeight="1" thickBot="1">
      <c r="A6" s="524" t="s">
        <v>175</v>
      </c>
      <c r="B6" s="661" t="s">
        <v>174</v>
      </c>
      <c r="C6" s="662" t="s">
        <v>791</v>
      </c>
      <c r="D6" s="662" t="s">
        <v>799</v>
      </c>
      <c r="E6" s="662" t="s">
        <v>792</v>
      </c>
      <c r="F6" s="662" t="s">
        <v>793</v>
      </c>
      <c r="G6" s="662" t="s">
        <v>794</v>
      </c>
      <c r="H6" s="662" t="s">
        <v>795</v>
      </c>
      <c r="I6" s="662" t="s">
        <v>796</v>
      </c>
      <c r="J6" s="662" t="s">
        <v>797</v>
      </c>
      <c r="K6" s="662" t="s">
        <v>798</v>
      </c>
      <c r="L6" s="940"/>
    </row>
    <row r="7" spans="1:14" ht="30.95" hidden="1" customHeight="1">
      <c r="A7" s="125">
        <v>2016</v>
      </c>
      <c r="B7" s="177">
        <v>88622</v>
      </c>
      <c r="C7" s="177">
        <f>SUM(D7:K7)</f>
        <v>27751</v>
      </c>
      <c r="D7" s="177">
        <v>262</v>
      </c>
      <c r="E7" s="177">
        <v>2670</v>
      </c>
      <c r="F7" s="177">
        <v>2892</v>
      </c>
      <c r="G7" s="177">
        <v>4926</v>
      </c>
      <c r="H7" s="177">
        <v>5684</v>
      </c>
      <c r="I7" s="177">
        <v>4528</v>
      </c>
      <c r="J7" s="177">
        <v>4272</v>
      </c>
      <c r="K7" s="177">
        <v>2517</v>
      </c>
      <c r="L7" s="180">
        <f>C7/B7*100</f>
        <v>31.313894969646363</v>
      </c>
    </row>
    <row r="8" spans="1:14" ht="30.95" hidden="1" customHeight="1">
      <c r="A8" s="125">
        <v>2017</v>
      </c>
      <c r="B8" s="177">
        <v>89874</v>
      </c>
      <c r="C8" s="177">
        <f>SUM(D8:K8)</f>
        <v>28870</v>
      </c>
      <c r="D8" s="177">
        <v>216</v>
      </c>
      <c r="E8" s="177">
        <v>3101</v>
      </c>
      <c r="F8" s="177">
        <v>2949</v>
      </c>
      <c r="G8" s="177">
        <v>4918</v>
      </c>
      <c r="H8" s="177">
        <v>5911</v>
      </c>
      <c r="I8" s="177">
        <v>4777</v>
      </c>
      <c r="J8" s="177">
        <v>4396</v>
      </c>
      <c r="K8" s="177">
        <v>2602</v>
      </c>
      <c r="L8" s="180">
        <f t="shared" ref="L8" si="0">C8/B8*100</f>
        <v>32.122749627255935</v>
      </c>
    </row>
    <row r="9" spans="1:14" ht="30.95" hidden="1" customHeight="1">
      <c r="A9" s="125">
        <v>2018</v>
      </c>
      <c r="B9" s="177">
        <v>90664</v>
      </c>
      <c r="C9" s="177">
        <v>29487</v>
      </c>
      <c r="D9" s="177">
        <v>245</v>
      </c>
      <c r="E9" s="177">
        <v>3174</v>
      </c>
      <c r="F9" s="177">
        <v>2822</v>
      </c>
      <c r="G9" s="177">
        <v>4825</v>
      </c>
      <c r="H9" s="177">
        <v>6050</v>
      </c>
      <c r="I9" s="177">
        <v>5061</v>
      </c>
      <c r="J9" s="177">
        <v>4464</v>
      </c>
      <c r="K9" s="177">
        <v>2846</v>
      </c>
      <c r="L9" s="180">
        <v>32.523383040677665</v>
      </c>
    </row>
    <row r="10" spans="1:14" ht="30.95" customHeight="1">
      <c r="A10" s="125">
        <v>2019</v>
      </c>
      <c r="B10" s="177">
        <v>92093</v>
      </c>
      <c r="C10" s="177">
        <v>30318</v>
      </c>
      <c r="D10" s="177">
        <v>207</v>
      </c>
      <c r="E10" s="177">
        <v>3359</v>
      </c>
      <c r="F10" s="177">
        <v>2810</v>
      </c>
      <c r="G10" s="177">
        <v>4762</v>
      </c>
      <c r="H10" s="177">
        <v>6089</v>
      </c>
      <c r="I10" s="177">
        <v>5404</v>
      </c>
      <c r="J10" s="177">
        <v>4656</v>
      </c>
      <c r="K10" s="177">
        <v>3031</v>
      </c>
      <c r="L10" s="180">
        <v>32.921068919461845</v>
      </c>
    </row>
    <row r="11" spans="1:14" ht="30.95" customHeight="1">
      <c r="A11" s="125">
        <v>2020</v>
      </c>
      <c r="B11" s="177">
        <v>98032</v>
      </c>
      <c r="C11" s="177">
        <v>33402</v>
      </c>
      <c r="D11" s="177">
        <v>989</v>
      </c>
      <c r="E11" s="177">
        <v>4559</v>
      </c>
      <c r="F11" s="177">
        <v>2863</v>
      </c>
      <c r="G11" s="177">
        <v>4902</v>
      </c>
      <c r="H11" s="177">
        <v>6150</v>
      </c>
      <c r="I11" s="177">
        <v>5906</v>
      </c>
      <c r="J11" s="177">
        <v>4661</v>
      </c>
      <c r="K11" s="177">
        <v>3372</v>
      </c>
      <c r="L11" s="180">
        <v>34.072547739513624</v>
      </c>
    </row>
    <row r="12" spans="1:14" ht="30.95" customHeight="1">
      <c r="A12" s="138">
        <v>2021</v>
      </c>
      <c r="B12" s="177">
        <v>99105</v>
      </c>
      <c r="C12" s="177">
        <v>34256</v>
      </c>
      <c r="D12" s="177">
        <v>601</v>
      </c>
      <c r="E12" s="177">
        <v>4441</v>
      </c>
      <c r="F12" s="177">
        <v>3023</v>
      </c>
      <c r="G12" s="177">
        <v>5028</v>
      </c>
      <c r="H12" s="177">
        <v>6364</v>
      </c>
      <c r="I12" s="177">
        <v>6503</v>
      </c>
      <c r="J12" s="177">
        <v>4693</v>
      </c>
      <c r="K12" s="177">
        <v>3603</v>
      </c>
      <c r="L12" s="180">
        <v>34.565359971747142</v>
      </c>
    </row>
    <row r="13" spans="1:14" ht="30.95" customHeight="1">
      <c r="A13" s="138">
        <v>2022</v>
      </c>
      <c r="B13" s="80">
        <v>97663</v>
      </c>
      <c r="C13" s="80">
        <v>33977</v>
      </c>
      <c r="D13" s="80">
        <v>168</v>
      </c>
      <c r="E13" s="80">
        <v>3868</v>
      </c>
      <c r="F13" s="80">
        <v>3002</v>
      </c>
      <c r="G13" s="80">
        <v>5043</v>
      </c>
      <c r="H13" s="80">
        <v>6386</v>
      </c>
      <c r="I13" s="80">
        <v>6699</v>
      </c>
      <c r="J13" s="80">
        <v>4825</v>
      </c>
      <c r="K13" s="80">
        <v>3986</v>
      </c>
      <c r="L13" s="180">
        <v>34.790043312206258</v>
      </c>
    </row>
    <row r="14" spans="1:14" ht="30.95" customHeight="1">
      <c r="A14" s="138">
        <v>2023</v>
      </c>
      <c r="B14" s="80">
        <v>98918</v>
      </c>
      <c r="C14" s="80">
        <v>35097</v>
      </c>
      <c r="D14" s="80">
        <v>134</v>
      </c>
      <c r="E14" s="80">
        <v>4065</v>
      </c>
      <c r="F14" s="80">
        <v>3000</v>
      </c>
      <c r="G14" s="80">
        <v>5010</v>
      </c>
      <c r="H14" s="80">
        <v>6393</v>
      </c>
      <c r="I14" s="80">
        <v>7172</v>
      </c>
      <c r="J14" s="80">
        <v>5053</v>
      </c>
      <c r="K14" s="80">
        <v>4270</v>
      </c>
      <c r="L14" s="180">
        <v>35.480903374512224</v>
      </c>
    </row>
    <row r="15" spans="1:14" ht="30.95" customHeight="1" thickBot="1">
      <c r="A15" s="126">
        <v>2024</v>
      </c>
      <c r="B15" s="224">
        <v>98987</v>
      </c>
      <c r="C15" s="228">
        <v>35493</v>
      </c>
      <c r="D15" s="227">
        <v>130</v>
      </c>
      <c r="E15" s="227">
        <v>3693</v>
      </c>
      <c r="F15" s="227">
        <v>3074</v>
      </c>
      <c r="G15" s="227">
        <v>4829</v>
      </c>
      <c r="H15" s="227">
        <v>6604</v>
      </c>
      <c r="I15" s="227">
        <v>7345</v>
      </c>
      <c r="J15" s="227">
        <v>5247</v>
      </c>
      <c r="K15" s="227">
        <v>4571</v>
      </c>
      <c r="L15" s="226">
        <f>(C15/B15)*100</f>
        <v>35.856223544505845</v>
      </c>
      <c r="M15" s="262"/>
      <c r="N15" s="70"/>
    </row>
    <row r="16" spans="1:14" s="192" customFormat="1" ht="32.1" customHeight="1">
      <c r="A16" s="933" t="s">
        <v>700</v>
      </c>
      <c r="B16" s="933"/>
      <c r="C16" s="933"/>
      <c r="D16" s="933"/>
      <c r="E16" s="933"/>
      <c r="F16" s="933"/>
      <c r="G16" s="933"/>
      <c r="H16" s="933"/>
      <c r="I16" s="933"/>
      <c r="J16" s="933"/>
      <c r="K16" s="933"/>
      <c r="L16" s="933"/>
    </row>
    <row r="17" spans="1:13" s="30" customFormat="1" ht="15" customHeight="1">
      <c r="A17" s="719" t="s">
        <v>693</v>
      </c>
      <c r="B17" s="719"/>
      <c r="C17" s="719"/>
      <c r="D17" s="719"/>
      <c r="E17" s="719"/>
      <c r="F17" s="719"/>
      <c r="G17" s="378"/>
      <c r="H17" s="511"/>
      <c r="I17" s="511"/>
      <c r="J17" s="378"/>
      <c r="K17" s="378"/>
      <c r="L17" s="378"/>
    </row>
    <row r="18" spans="1:13" ht="18" customHeight="1">
      <c r="A18" s="122"/>
      <c r="B18" s="122"/>
      <c r="C18" s="122"/>
      <c r="D18" s="122"/>
      <c r="E18" s="122"/>
      <c r="F18" s="122"/>
      <c r="G18" s="122"/>
      <c r="H18" s="122"/>
      <c r="I18" s="122"/>
      <c r="J18" s="122"/>
      <c r="K18" s="122"/>
      <c r="L18" s="122"/>
    </row>
    <row r="19" spans="1:13" ht="30" customHeight="1">
      <c r="A19" s="904" t="s">
        <v>694</v>
      </c>
      <c r="B19" s="904"/>
      <c r="C19" s="904"/>
      <c r="D19" s="904"/>
      <c r="E19" s="904"/>
      <c r="F19" s="904"/>
      <c r="G19" s="904"/>
      <c r="H19" s="904"/>
      <c r="I19" s="904"/>
      <c r="J19" s="904"/>
      <c r="K19" s="904"/>
      <c r="L19" s="904"/>
    </row>
    <row r="20" spans="1:13" ht="24.95" customHeight="1">
      <c r="A20" s="756" t="s">
        <v>138</v>
      </c>
      <c r="B20" s="756"/>
      <c r="C20" s="756"/>
      <c r="D20" s="756"/>
      <c r="E20" s="756"/>
      <c r="F20" s="756"/>
      <c r="G20" s="756"/>
      <c r="H20" s="756"/>
      <c r="I20" s="756"/>
      <c r="J20" s="756"/>
      <c r="K20" s="756"/>
      <c r="L20" s="756"/>
    </row>
    <row r="21" spans="1:13" ht="18" customHeight="1" thickBot="1">
      <c r="A21" s="686" t="s">
        <v>695</v>
      </c>
      <c r="B21" s="686"/>
      <c r="C21" s="686"/>
      <c r="D21" s="686"/>
      <c r="E21" s="120"/>
      <c r="F21" s="121"/>
      <c r="G21" s="121"/>
      <c r="H21" s="122"/>
      <c r="I21" s="122"/>
      <c r="J21" s="858" t="s">
        <v>4</v>
      </c>
      <c r="K21" s="858"/>
      <c r="L21" s="858"/>
    </row>
    <row r="22" spans="1:13" ht="24.95" customHeight="1">
      <c r="A22" s="664" t="s">
        <v>321</v>
      </c>
      <c r="B22" s="943" t="s">
        <v>803</v>
      </c>
      <c r="C22" s="949" t="s">
        <v>802</v>
      </c>
      <c r="D22" s="950"/>
      <c r="E22" s="950"/>
      <c r="F22" s="950"/>
      <c r="G22" s="950"/>
      <c r="H22" s="950"/>
      <c r="I22" s="950"/>
      <c r="J22" s="950"/>
      <c r="K22" s="950"/>
      <c r="L22" s="950"/>
      <c r="M22" s="7"/>
    </row>
    <row r="23" spans="1:13" ht="63.75" customHeight="1">
      <c r="A23" s="663" t="s">
        <v>175</v>
      </c>
      <c r="B23" s="944"/>
      <c r="C23" s="941" t="s">
        <v>804</v>
      </c>
      <c r="D23" s="942"/>
      <c r="E23" s="945" t="s">
        <v>805</v>
      </c>
      <c r="F23" s="946"/>
      <c r="G23" s="948" t="s">
        <v>806</v>
      </c>
      <c r="H23" s="948"/>
      <c r="I23" s="947" t="s">
        <v>808</v>
      </c>
      <c r="J23" s="877"/>
      <c r="K23" s="948" t="s">
        <v>807</v>
      </c>
      <c r="L23" s="945"/>
      <c r="M23" s="7"/>
    </row>
    <row r="24" spans="1:13" ht="30.95" hidden="1" customHeight="1">
      <c r="A24" s="84">
        <v>2016</v>
      </c>
      <c r="B24" s="177">
        <v>756</v>
      </c>
      <c r="C24" s="181"/>
      <c r="D24" s="177">
        <v>2489</v>
      </c>
      <c r="E24" s="181"/>
      <c r="F24" s="177">
        <v>1749</v>
      </c>
      <c r="G24" s="181"/>
      <c r="H24" s="177">
        <v>272</v>
      </c>
      <c r="I24" s="181"/>
      <c r="J24" s="177">
        <v>406</v>
      </c>
      <c r="K24" s="181"/>
      <c r="L24" s="177">
        <v>62</v>
      </c>
      <c r="M24" s="7"/>
    </row>
    <row r="25" spans="1:13" ht="30.95" hidden="1" customHeight="1">
      <c r="A25" s="84">
        <v>2017</v>
      </c>
      <c r="B25" s="177">
        <v>774</v>
      </c>
      <c r="C25" s="181"/>
      <c r="D25" s="177">
        <v>2594</v>
      </c>
      <c r="E25" s="181"/>
      <c r="F25" s="177">
        <v>1820</v>
      </c>
      <c r="G25" s="181"/>
      <c r="H25" s="177">
        <v>310</v>
      </c>
      <c r="I25" s="181"/>
      <c r="J25" s="177">
        <v>401</v>
      </c>
      <c r="K25" s="181"/>
      <c r="L25" s="177">
        <v>63</v>
      </c>
      <c r="M25" s="7"/>
    </row>
    <row r="26" spans="1:13" ht="30.95" hidden="1" customHeight="1">
      <c r="A26" s="84">
        <v>2018</v>
      </c>
      <c r="B26" s="177">
        <v>811</v>
      </c>
      <c r="C26" s="181"/>
      <c r="D26" s="177">
        <v>2704</v>
      </c>
      <c r="E26" s="181"/>
      <c r="F26" s="177">
        <v>1909</v>
      </c>
      <c r="G26" s="181"/>
      <c r="H26" s="177">
        <v>326</v>
      </c>
      <c r="I26" s="181"/>
      <c r="J26" s="177">
        <v>404</v>
      </c>
      <c r="K26" s="181"/>
      <c r="L26" s="177">
        <v>65</v>
      </c>
      <c r="M26" s="7"/>
    </row>
    <row r="27" spans="1:13" ht="30.95" customHeight="1">
      <c r="A27" s="84">
        <v>2019</v>
      </c>
      <c r="B27" s="177">
        <v>914</v>
      </c>
      <c r="C27" s="181"/>
      <c r="D27" s="177">
        <v>3000</v>
      </c>
      <c r="E27" s="181"/>
      <c r="F27" s="177">
        <v>2102</v>
      </c>
      <c r="G27" s="181"/>
      <c r="H27" s="177">
        <v>358</v>
      </c>
      <c r="I27" s="181"/>
      <c r="J27" s="177">
        <v>462</v>
      </c>
      <c r="K27" s="181"/>
      <c r="L27" s="177">
        <v>78</v>
      </c>
      <c r="M27" s="7"/>
    </row>
    <row r="28" spans="1:13" ht="30.95" customHeight="1">
      <c r="A28" s="84">
        <v>2020</v>
      </c>
      <c r="B28" s="177">
        <v>1017</v>
      </c>
      <c r="C28" s="181"/>
      <c r="D28" s="177">
        <v>3225</v>
      </c>
      <c r="E28" s="181"/>
      <c r="F28" s="177">
        <v>2271</v>
      </c>
      <c r="G28" s="181"/>
      <c r="H28" s="177">
        <v>409</v>
      </c>
      <c r="I28" s="181"/>
      <c r="J28" s="177">
        <v>472</v>
      </c>
      <c r="K28" s="181"/>
      <c r="L28" s="177">
        <v>73</v>
      </c>
      <c r="M28" s="7"/>
    </row>
    <row r="29" spans="1:13" ht="30.95" customHeight="1">
      <c r="A29" s="84">
        <v>2021</v>
      </c>
      <c r="B29" s="177">
        <v>1086</v>
      </c>
      <c r="C29" s="181"/>
      <c r="D29" s="177">
        <v>3295</v>
      </c>
      <c r="E29" s="181"/>
      <c r="F29" s="177">
        <v>2300</v>
      </c>
      <c r="G29" s="181"/>
      <c r="H29" s="177">
        <v>435</v>
      </c>
      <c r="I29" s="181"/>
      <c r="J29" s="177">
        <v>482</v>
      </c>
      <c r="K29" s="181"/>
      <c r="L29" s="177">
        <v>78</v>
      </c>
      <c r="M29" s="7"/>
    </row>
    <row r="30" spans="1:13" ht="30.95" customHeight="1">
      <c r="A30" s="84">
        <v>2022</v>
      </c>
      <c r="B30" s="80">
        <v>1100</v>
      </c>
      <c r="C30" s="181"/>
      <c r="D30" s="80">
        <v>3376</v>
      </c>
      <c r="E30" s="181"/>
      <c r="F30" s="80">
        <v>2343</v>
      </c>
      <c r="G30" s="181"/>
      <c r="H30" s="80">
        <v>491</v>
      </c>
      <c r="I30" s="181"/>
      <c r="J30" s="80">
        <v>454</v>
      </c>
      <c r="K30" s="181"/>
      <c r="L30" s="80">
        <v>88</v>
      </c>
      <c r="M30" s="7"/>
    </row>
    <row r="31" spans="1:13" ht="30.95" customHeight="1">
      <c r="A31" s="84">
        <v>2023</v>
      </c>
      <c r="B31" s="80">
        <v>1187</v>
      </c>
      <c r="C31" s="181"/>
      <c r="D31" s="80">
        <v>3522</v>
      </c>
      <c r="E31" s="181"/>
      <c r="F31" s="80">
        <v>2431</v>
      </c>
      <c r="G31" s="181"/>
      <c r="H31" s="80">
        <v>529</v>
      </c>
      <c r="I31" s="181"/>
      <c r="J31" s="80">
        <v>479</v>
      </c>
      <c r="K31" s="181"/>
      <c r="L31" s="80">
        <v>83</v>
      </c>
      <c r="M31" s="7"/>
    </row>
    <row r="32" spans="1:13" ht="30.95" customHeight="1" thickBot="1">
      <c r="A32" s="127">
        <v>2024</v>
      </c>
      <c r="B32" s="223">
        <v>1233</v>
      </c>
      <c r="C32" s="229"/>
      <c r="D32" s="223">
        <v>3583</v>
      </c>
      <c r="E32" s="229"/>
      <c r="F32" s="223">
        <v>2447</v>
      </c>
      <c r="G32" s="229"/>
      <c r="H32" s="230">
        <v>549</v>
      </c>
      <c r="I32" s="229"/>
      <c r="J32" s="223">
        <v>477</v>
      </c>
      <c r="K32" s="229"/>
      <c r="L32" s="230">
        <v>110</v>
      </c>
      <c r="M32" s="7"/>
    </row>
    <row r="33" spans="1:12" ht="45" customHeight="1">
      <c r="A33" s="834" t="s">
        <v>809</v>
      </c>
      <c r="B33" s="834"/>
      <c r="C33" s="834"/>
      <c r="D33" s="834"/>
      <c r="E33" s="834"/>
      <c r="F33" s="834"/>
      <c r="G33" s="834"/>
      <c r="H33" s="834"/>
      <c r="I33" s="834"/>
      <c r="J33" s="834"/>
      <c r="K33" s="834"/>
      <c r="L33" s="834"/>
    </row>
    <row r="34" spans="1:12" s="13" customFormat="1" ht="15" customHeight="1">
      <c r="A34" s="719" t="s">
        <v>693</v>
      </c>
      <c r="B34" s="719"/>
      <c r="C34" s="719"/>
      <c r="D34" s="719"/>
      <c r="E34" s="719"/>
      <c r="F34" s="719"/>
      <c r="G34" s="378"/>
      <c r="H34" s="511"/>
      <c r="I34" s="511"/>
      <c r="J34" s="378"/>
      <c r="K34" s="378"/>
      <c r="L34" s="378"/>
    </row>
  </sheetData>
  <mergeCells count="21">
    <mergeCell ref="C23:D23"/>
    <mergeCell ref="A17:F17"/>
    <mergeCell ref="A34:F34"/>
    <mergeCell ref="A21:D21"/>
    <mergeCell ref="B22:B23"/>
    <mergeCell ref="A19:L19"/>
    <mergeCell ref="A20:L20"/>
    <mergeCell ref="E23:F23"/>
    <mergeCell ref="A33:L33"/>
    <mergeCell ref="I23:J23"/>
    <mergeCell ref="K23:L23"/>
    <mergeCell ref="G23:H23"/>
    <mergeCell ref="J21:L21"/>
    <mergeCell ref="C22:L22"/>
    <mergeCell ref="A16:L16"/>
    <mergeCell ref="A2:L2"/>
    <mergeCell ref="A4:F4"/>
    <mergeCell ref="G4:L4"/>
    <mergeCell ref="C5:K5"/>
    <mergeCell ref="L5:L6"/>
    <mergeCell ref="A3:L3"/>
  </mergeCells>
  <phoneticPr fontId="2" type="noConversion"/>
  <printOptions horizontalCentered="1"/>
  <pageMargins left="1.1023622047244095" right="1.1023622047244095" top="0.55118110236220474" bottom="0.39370078740157483" header="0.51181102362204722" footer="2.7559055118110236"/>
  <pageSetup paperSize="9" scale="81" firstPageNumber="13" pageOrder="overThenDown" orientation="portrait" r:id="rId1"/>
  <headerFooter scaleWithDoc="0"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28"/>
  <sheetViews>
    <sheetView view="pageBreakPreview" zoomScaleSheetLayoutView="100" workbookViewId="0">
      <selection activeCell="B15" sqref="B15"/>
    </sheetView>
  </sheetViews>
  <sheetFormatPr defaultColWidth="8.88671875" defaultRowHeight="13.5"/>
  <cols>
    <col min="1" max="1" width="8.77734375" style="29" customWidth="1"/>
    <col min="2" max="2" width="6.77734375" style="29" customWidth="1"/>
    <col min="3" max="8" width="7.33203125" style="29" customWidth="1"/>
    <col min="9" max="9" width="9.88671875" style="29" customWidth="1"/>
    <col min="10" max="10" width="11.33203125" style="29" customWidth="1"/>
    <col min="11" max="12" width="8.88671875" style="29"/>
    <col min="13" max="13" width="13.77734375" style="29" bestFit="1" customWidth="1"/>
    <col min="14" max="16384" width="8.88671875" style="29"/>
  </cols>
  <sheetData>
    <row r="2" spans="1:13" s="135" customFormat="1" ht="30" customHeight="1">
      <c r="A2" s="755" t="s">
        <v>696</v>
      </c>
      <c r="B2" s="755"/>
      <c r="C2" s="755"/>
      <c r="D2" s="755"/>
      <c r="E2" s="755"/>
      <c r="F2" s="755"/>
      <c r="G2" s="755"/>
      <c r="H2" s="755"/>
      <c r="I2" s="755"/>
      <c r="J2" s="755"/>
    </row>
    <row r="3" spans="1:13" s="17" customFormat="1" ht="24.95" customHeight="1">
      <c r="A3" s="756" t="s">
        <v>171</v>
      </c>
      <c r="B3" s="756"/>
      <c r="C3" s="756"/>
      <c r="D3" s="756"/>
      <c r="E3" s="756"/>
      <c r="F3" s="756"/>
      <c r="G3" s="756"/>
      <c r="H3" s="756"/>
      <c r="I3" s="756"/>
      <c r="J3" s="756"/>
    </row>
    <row r="4" spans="1:13" s="10" customFormat="1" ht="18" customHeight="1" thickBot="1">
      <c r="A4" s="686" t="s">
        <v>697</v>
      </c>
      <c r="B4" s="686"/>
      <c r="C4" s="686"/>
      <c r="D4" s="686"/>
      <c r="E4" s="686"/>
      <c r="F4" s="120"/>
      <c r="G4" s="121"/>
      <c r="H4" s="696" t="s">
        <v>205</v>
      </c>
      <c r="I4" s="696"/>
      <c r="J4" s="696"/>
    </row>
    <row r="5" spans="1:13" s="15" customFormat="1" ht="20.25" customHeight="1">
      <c r="A5" s="795" t="s">
        <v>337</v>
      </c>
      <c r="B5" s="953" t="s">
        <v>810</v>
      </c>
      <c r="C5" s="957" t="s">
        <v>812</v>
      </c>
      <c r="D5" s="958"/>
      <c r="E5" s="958"/>
      <c r="F5" s="958"/>
      <c r="G5" s="958"/>
      <c r="H5" s="958"/>
      <c r="I5" s="959"/>
      <c r="J5" s="963" t="s">
        <v>814</v>
      </c>
    </row>
    <row r="6" spans="1:13" s="15" customFormat="1" ht="18" customHeight="1">
      <c r="A6" s="797"/>
      <c r="B6" s="954"/>
      <c r="C6" s="960"/>
      <c r="D6" s="961"/>
      <c r="E6" s="961"/>
      <c r="F6" s="961"/>
      <c r="G6" s="961"/>
      <c r="H6" s="961"/>
      <c r="I6" s="962"/>
      <c r="J6" s="964"/>
    </row>
    <row r="7" spans="1:13" s="15" customFormat="1" ht="20.100000000000001" customHeight="1">
      <c r="A7" s="665"/>
      <c r="B7" s="666"/>
      <c r="C7" s="512">
        <v>1</v>
      </c>
      <c r="D7" s="512">
        <v>2</v>
      </c>
      <c r="E7" s="512">
        <v>3</v>
      </c>
      <c r="F7" s="512">
        <v>4</v>
      </c>
      <c r="G7" s="512">
        <v>5</v>
      </c>
      <c r="H7" s="512">
        <v>6</v>
      </c>
      <c r="I7" s="513" t="s">
        <v>698</v>
      </c>
      <c r="J7" s="951" t="s">
        <v>191</v>
      </c>
    </row>
    <row r="8" spans="1:13" s="15" customFormat="1" ht="39.950000000000003" customHeight="1" thickBot="1">
      <c r="A8" s="532" t="s">
        <v>173</v>
      </c>
      <c r="B8" s="356" t="s">
        <v>811</v>
      </c>
      <c r="C8" s="667" t="s">
        <v>184</v>
      </c>
      <c r="D8" s="667" t="s">
        <v>185</v>
      </c>
      <c r="E8" s="667" t="s">
        <v>186</v>
      </c>
      <c r="F8" s="667" t="s">
        <v>187</v>
      </c>
      <c r="G8" s="667" t="s">
        <v>188</v>
      </c>
      <c r="H8" s="667" t="s">
        <v>189</v>
      </c>
      <c r="I8" s="667" t="s">
        <v>190</v>
      </c>
      <c r="J8" s="952"/>
    </row>
    <row r="9" spans="1:13" s="15" customFormat="1" ht="84.6" hidden="1" customHeight="1">
      <c r="A9" s="84">
        <v>2016</v>
      </c>
      <c r="B9" s="176">
        <v>88622</v>
      </c>
      <c r="C9" s="177">
        <v>29554</v>
      </c>
      <c r="D9" s="177">
        <v>25808</v>
      </c>
      <c r="E9" s="177">
        <v>16719</v>
      </c>
      <c r="F9" s="177">
        <v>12077</v>
      </c>
      <c r="G9" s="177">
        <v>3371</v>
      </c>
      <c r="H9" s="177">
        <v>859</v>
      </c>
      <c r="I9" s="177">
        <v>234</v>
      </c>
      <c r="J9" s="182">
        <v>2.2999999999999998</v>
      </c>
    </row>
    <row r="10" spans="1:13" s="15" customFormat="1" ht="84.6" hidden="1" customHeight="1">
      <c r="A10" s="84">
        <v>2017</v>
      </c>
      <c r="B10" s="176">
        <v>89874</v>
      </c>
      <c r="C10" s="177">
        <v>30530</v>
      </c>
      <c r="D10" s="177">
        <v>26754</v>
      </c>
      <c r="E10" s="177">
        <v>16778</v>
      </c>
      <c r="F10" s="177">
        <v>11611</v>
      </c>
      <c r="G10" s="177">
        <v>3182</v>
      </c>
      <c r="H10" s="177">
        <v>783</v>
      </c>
      <c r="I10" s="177">
        <v>236</v>
      </c>
      <c r="J10" s="182">
        <v>2.2999999999999998</v>
      </c>
    </row>
    <row r="11" spans="1:13" s="15" customFormat="1" ht="84.6" hidden="1" customHeight="1">
      <c r="A11" s="84">
        <v>2018</v>
      </c>
      <c r="B11" s="176">
        <v>90664</v>
      </c>
      <c r="C11" s="177">
        <v>31262</v>
      </c>
      <c r="D11" s="177">
        <v>27561</v>
      </c>
      <c r="E11" s="177">
        <v>16646</v>
      </c>
      <c r="F11" s="177">
        <v>11175</v>
      </c>
      <c r="G11" s="177">
        <v>3078</v>
      </c>
      <c r="H11" s="177">
        <v>710</v>
      </c>
      <c r="I11" s="177">
        <v>232</v>
      </c>
      <c r="J11" s="182">
        <v>2.2000000000000002</v>
      </c>
    </row>
    <row r="12" spans="1:13" s="15" customFormat="1" ht="84.6" customHeight="1">
      <c r="A12" s="84">
        <v>2019</v>
      </c>
      <c r="B12" s="176">
        <v>92093</v>
      </c>
      <c r="C12" s="177">
        <v>32119</v>
      </c>
      <c r="D12" s="177">
        <v>28629</v>
      </c>
      <c r="E12" s="177">
        <v>16547</v>
      </c>
      <c r="F12" s="177">
        <v>11083</v>
      </c>
      <c r="G12" s="177">
        <v>2852</v>
      </c>
      <c r="H12" s="177">
        <v>661</v>
      </c>
      <c r="I12" s="177">
        <v>202</v>
      </c>
      <c r="J12" s="182">
        <v>2.2000000000000002</v>
      </c>
    </row>
    <row r="13" spans="1:13" s="15" customFormat="1" ht="84.6" customHeight="1">
      <c r="A13" s="84">
        <v>2020</v>
      </c>
      <c r="B13" s="176">
        <v>98032</v>
      </c>
      <c r="C13" s="177">
        <v>37635</v>
      </c>
      <c r="D13" s="177">
        <v>29649</v>
      </c>
      <c r="E13" s="177">
        <v>16499</v>
      </c>
      <c r="F13" s="177">
        <v>10810</v>
      </c>
      <c r="G13" s="177">
        <v>2709</v>
      </c>
      <c r="H13" s="177">
        <v>561</v>
      </c>
      <c r="I13" s="177">
        <v>169</v>
      </c>
      <c r="J13" s="182">
        <v>2.1</v>
      </c>
    </row>
    <row r="14" spans="1:13" s="15" customFormat="1" ht="84.6" customHeight="1">
      <c r="A14" s="84">
        <v>2021</v>
      </c>
      <c r="B14" s="176">
        <v>99105</v>
      </c>
      <c r="C14" s="177">
        <v>38581</v>
      </c>
      <c r="D14" s="177">
        <v>30768</v>
      </c>
      <c r="E14" s="177">
        <v>16191</v>
      </c>
      <c r="F14" s="177">
        <v>10369</v>
      </c>
      <c r="G14" s="177">
        <v>2553</v>
      </c>
      <c r="H14" s="177">
        <v>515</v>
      </c>
      <c r="I14" s="177">
        <v>128</v>
      </c>
      <c r="J14" s="182">
        <v>2.1</v>
      </c>
    </row>
    <row r="15" spans="1:13" s="15" customFormat="1" ht="84.6" customHeight="1">
      <c r="A15" s="84">
        <v>2022</v>
      </c>
      <c r="B15" s="79">
        <v>97663</v>
      </c>
      <c r="C15" s="80">
        <v>37485</v>
      </c>
      <c r="D15" s="80">
        <v>31207</v>
      </c>
      <c r="E15" s="80">
        <v>16149</v>
      </c>
      <c r="F15" s="80">
        <v>9929</v>
      </c>
      <c r="G15" s="80">
        <v>2324</v>
      </c>
      <c r="H15" s="80">
        <v>459</v>
      </c>
      <c r="I15" s="80">
        <v>110</v>
      </c>
      <c r="J15" s="182">
        <v>2.1</v>
      </c>
      <c r="L15" s="225"/>
      <c r="M15" s="231"/>
    </row>
    <row r="16" spans="1:13" s="15" customFormat="1" ht="84.6" customHeight="1">
      <c r="A16" s="84">
        <v>2023</v>
      </c>
      <c r="B16" s="79">
        <v>98918</v>
      </c>
      <c r="C16" s="80">
        <v>39349</v>
      </c>
      <c r="D16" s="80">
        <v>31555</v>
      </c>
      <c r="E16" s="80">
        <v>15881</v>
      </c>
      <c r="F16" s="80">
        <v>9526</v>
      </c>
      <c r="G16" s="80">
        <v>2114</v>
      </c>
      <c r="H16" s="80">
        <v>414</v>
      </c>
      <c r="I16" s="80">
        <v>79</v>
      </c>
      <c r="J16" s="182">
        <v>2</v>
      </c>
      <c r="L16" s="225"/>
      <c r="M16" s="231"/>
    </row>
    <row r="17" spans="1:13" s="15" customFormat="1" ht="84.6" customHeight="1" thickBot="1">
      <c r="A17" s="85">
        <v>2024</v>
      </c>
      <c r="B17" s="222">
        <v>98987</v>
      </c>
      <c r="C17" s="223">
        <v>39796</v>
      </c>
      <c r="D17" s="223">
        <v>31887</v>
      </c>
      <c r="E17" s="223">
        <v>15811</v>
      </c>
      <c r="F17" s="223">
        <v>9034</v>
      </c>
      <c r="G17" s="223">
        <v>2000</v>
      </c>
      <c r="H17" s="223">
        <v>459</v>
      </c>
      <c r="I17" s="223">
        <v>0</v>
      </c>
      <c r="J17" s="232">
        <v>2.02</v>
      </c>
      <c r="L17" s="225"/>
      <c r="M17" s="269"/>
    </row>
    <row r="18" spans="1:13" s="10" customFormat="1" ht="75" customHeight="1">
      <c r="A18" s="955" t="s">
        <v>813</v>
      </c>
      <c r="B18" s="956"/>
      <c r="C18" s="956"/>
      <c r="D18" s="956"/>
      <c r="E18" s="956"/>
      <c r="F18" s="956"/>
      <c r="G18" s="956"/>
      <c r="H18" s="956"/>
      <c r="I18" s="956"/>
      <c r="J18" s="956"/>
    </row>
    <row r="19" spans="1:13" ht="15" customHeight="1">
      <c r="A19" s="719" t="s">
        <v>699</v>
      </c>
      <c r="B19" s="719"/>
      <c r="C19" s="719"/>
      <c r="D19" s="719"/>
      <c r="E19" s="719"/>
      <c r="F19" s="719"/>
      <c r="G19" s="719"/>
      <c r="H19" s="719"/>
      <c r="I19" s="719"/>
      <c r="J19" s="719"/>
    </row>
    <row r="20" spans="1:13" ht="16.5">
      <c r="A20" s="122"/>
      <c r="B20" s="122"/>
      <c r="C20" s="122"/>
      <c r="D20" s="122"/>
      <c r="E20" s="122"/>
      <c r="F20" s="122"/>
      <c r="G20" s="122"/>
      <c r="H20" s="122"/>
      <c r="I20" s="122"/>
      <c r="J20" s="122"/>
    </row>
    <row r="25" spans="1:13" ht="30" customHeight="1"/>
    <row r="26" spans="1:13" ht="30" customHeight="1"/>
    <row r="27" spans="1:13" ht="30" customHeight="1"/>
    <row r="28" spans="1:13" ht="30" customHeight="1"/>
  </sheetData>
  <mergeCells count="11">
    <mergeCell ref="A2:J2"/>
    <mergeCell ref="A4:E4"/>
    <mergeCell ref="H4:J4"/>
    <mergeCell ref="J7:J8"/>
    <mergeCell ref="A19:J19"/>
    <mergeCell ref="B5:B6"/>
    <mergeCell ref="A3:J3"/>
    <mergeCell ref="A18:J18"/>
    <mergeCell ref="C5:I6"/>
    <mergeCell ref="J5:J6"/>
    <mergeCell ref="A5:A6"/>
  </mergeCells>
  <phoneticPr fontId="2" type="noConversion"/>
  <printOptions horizontalCentered="1"/>
  <pageMargins left="1.1023622047244095" right="1.1023622047244095" top="0.55118110236220474" bottom="0.39370078740157483" header="0.51181102362204722" footer="2.7559055118110236"/>
  <pageSetup paperSize="9" scale="81" pageOrder="overThenDown" orientation="portrait"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18</vt:i4>
      </vt:variant>
      <vt:variant>
        <vt:lpstr>이름이 지정된 범위</vt:lpstr>
      </vt:variant>
      <vt:variant>
        <vt:i4>8</vt:i4>
      </vt:variant>
    </vt:vector>
  </HeadingPairs>
  <TitlesOfParts>
    <vt:vector size="26" baseType="lpstr">
      <vt:lpstr>1.인구추이</vt:lpstr>
      <vt:lpstr>Ⅲ-2</vt:lpstr>
      <vt:lpstr>2.읍면동세대및인구</vt:lpstr>
      <vt:lpstr>3.통리별 세대 및 인구</vt:lpstr>
      <vt:lpstr>4.연령(5세계급)성별및인구</vt:lpstr>
      <vt:lpstr>5.인구동태</vt:lpstr>
      <vt:lpstr>5-1.읍면동별인구동태</vt:lpstr>
      <vt:lpstr>6.인구이동</vt:lpstr>
      <vt:lpstr>6-1.읍면동별인구이동</vt:lpstr>
      <vt:lpstr>7.주민등록전입지별인구이동</vt:lpstr>
      <vt:lpstr>8.주민등록전출지별인구이동</vt:lpstr>
      <vt:lpstr>9.외국인국적별현황</vt:lpstr>
      <vt:lpstr>10.외국인과의혼인</vt:lpstr>
      <vt:lpstr>11.사망원인별사망</vt:lpstr>
      <vt:lpstr>Ⅲ-11-1</vt:lpstr>
      <vt:lpstr>Ⅲ-12,13</vt:lpstr>
      <vt:lpstr>12.여성가구주현황 13.다문화가구및가구원</vt:lpstr>
      <vt:lpstr>14.가구원수별가구</vt:lpstr>
      <vt:lpstr>'11.사망원인별사망'!Print_Area</vt:lpstr>
      <vt:lpstr>'14.가구원수별가구'!Print_Area</vt:lpstr>
      <vt:lpstr>'2.읍면동세대및인구'!Print_Area</vt:lpstr>
      <vt:lpstr>'4.연령(5세계급)성별및인구'!Print_Area</vt:lpstr>
      <vt:lpstr>'6-1.읍면동별인구이동'!Print_Area</vt:lpstr>
      <vt:lpstr>'7.주민등록전입지별인구이동'!Print_Area</vt:lpstr>
      <vt:lpstr>'8.주민등록전출지별인구이동'!Print_Area</vt:lpstr>
      <vt:lpstr>'9.외국인국적별현황'!Print_Area</vt:lpstr>
    </vt:vector>
  </TitlesOfParts>
  <Company>통계청</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Owner</cp:lastModifiedBy>
  <cp:lastPrinted>2026-02-05T08:05:13Z</cp:lastPrinted>
  <dcterms:created xsi:type="dcterms:W3CDTF">2010-02-09T03:31:32Z</dcterms:created>
  <dcterms:modified xsi:type="dcterms:W3CDTF">2026-06-10T06:35:23Z</dcterms:modified>
</cp:coreProperties>
</file>